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Computador\Desktop\Breno 2025\UBS Serra Dourada\"/>
    </mc:Choice>
  </mc:AlternateContent>
  <xr:revisionPtr revIDLastSave="0" documentId="13_ncr:1_{E6196046-5121-439C-876C-6D54ACBBE386}" xr6:coauthVersionLast="47" xr6:coauthVersionMax="47" xr10:uidLastSave="{00000000-0000-0000-0000-000000000000}"/>
  <bookViews>
    <workbookView xWindow="-120" yWindow="-120" windowWidth="29040" windowHeight="15840" tabRatio="741" firstSheet="2" activeTab="4" xr2:uid="{00000000-000D-0000-FFFF-FFFF00000000}"/>
  </bookViews>
  <sheets>
    <sheet name="DADOS GERAIS" sheetId="1" r:id="rId1"/>
    <sheet name="RESUMO" sheetId="2" r:id="rId2"/>
    <sheet name="ORC. SINTÉTICO" sheetId="3" r:id="rId3"/>
    <sheet name="CPUS" sheetId="4" r:id="rId4"/>
    <sheet name="BDI" sheetId="8" r:id="rId5"/>
    <sheet name="cronograma" sheetId="9" r:id="rId6"/>
    <sheet name="ENCARGOS SOCIAIS" sheetId="6" r:id="rId7"/>
    <sheet name="JUSTIFICATIVAS CPUS" sheetId="7" r:id="rId8"/>
  </sheets>
  <externalReferences>
    <externalReference r:id="rId9"/>
    <externalReference r:id="rId10"/>
    <externalReference r:id="rId11"/>
  </externalReferences>
  <definedNames>
    <definedName name="_AA100000" localSheetId="7">#REF!</definedName>
    <definedName name="_AA100000">#REF!</definedName>
    <definedName name="_Fill" localSheetId="7">#REF!</definedName>
    <definedName name="_Fill">#REF!</definedName>
    <definedName name="_xlnm._FilterDatabase" localSheetId="3" hidden="1">CPUS!$A$16:$L$8326</definedName>
    <definedName name="_xlnm._FilterDatabase" localSheetId="7" hidden="1">'JUSTIFICATIVAS CPUS'!$B$15:$I$149</definedName>
    <definedName name="_LOC10" localSheetId="7">#REF!</definedName>
    <definedName name="_LOC10">#REF!</definedName>
    <definedName name="_LOC11" localSheetId="7">#REF!</definedName>
    <definedName name="_LOC11">#REF!</definedName>
    <definedName name="_LOC12" localSheetId="7">#REF!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5">cronograma!$A$1:$J$61</definedName>
    <definedName name="Área_impressão_IM" localSheetId="7">#REF!</definedName>
    <definedName name="Área_impressão_IM">#REF!</definedName>
    <definedName name="B.01.05.10.10" localSheetId="7">#REF!</definedName>
    <definedName name="B.01.05.10.10">#REF!</definedName>
    <definedName name="CD" localSheetId="7">#REF!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tot_infra_1" localSheetId="7">#REF!</definedName>
    <definedName name="tot_infra_1">#REF!</definedName>
    <definedName name="TOTAL_GERAL" localSheetId="7">#REF!</definedName>
    <definedName name="TOTAL_GERAL">#REF!</definedName>
    <definedName name="TOTALCRONOGRA" localSheetId="7">#REF!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6">'ENCARGOS SOCIAIS'!$A$1:$G$74</definedName>
    <definedName name="Z_12376024_9872_4870_B42C_DF0FD31EC62E_.wvu.PrintArea" localSheetId="6">'ENCARGOS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SINTÉTICO'!$B$2:$L$289</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SINTÉTICO'!$293:$298</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SINTÉTICO'!$B$2:$L$289</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SINTÉTICO'!$293:$298</definedName>
    <definedName name="Z_2675BA43_8563_4FE8_9385_CEC837618B0A_.wvu.PrintArea" localSheetId="7">'JUSTIFICATIVAS CPUS'!$B$14:$I$15</definedName>
    <definedName name="Z_28B41BAB_DC76_480E_A1E5_0680F2E379B7_.wvu.PrintArea" localSheetId="7">'JUSTIFICATIVAS CPUS'!$B$14:$I$15</definedName>
    <definedName name="Z_2C035CC8_3055_44F7_AAA9_AD9C9EF12435_.wvu.PrintArea" localSheetId="7">'JUSTIFICATIVAS CPUS'!$B$14:$I$15</definedName>
    <definedName name="Z_31669B58_6052_4B28_A2A6_B4D646275034_.wvu.PrintArea" localSheetId="6">'ENCARGOS SOCIAIS'!$A$1:$G$74</definedName>
    <definedName name="Z_53D497E1_E826_4F8A_992E_431F101CA300_.wvu.PrintArea" localSheetId="7">'JUSTIFICATIVAS CPUS'!$B$14:$I$15</definedName>
    <definedName name="Z_5C936B0E_B1B0_4680_9496_257339E19331_.wvu.PrintArea" localSheetId="6">'ENCARGOS SOCIAIS'!$A$1:$G$74</definedName>
    <definedName name="Z_5EB5A1F5_D41C_4922_9EB6_0F91F671DD29_.wvu.PrintArea" localSheetId="6">'ENCARGOS SOCIAIS'!$A$1:$G$74</definedName>
    <definedName name="Z_6C4A5780_A529_48FA_99BA_79BD868CD359_.wvu.PrintArea" localSheetId="7">'JUSTIFICATIVAS CPUS'!$B$14:$I$15</definedName>
    <definedName name="Z_6CEAEE79_3031_4A07_9C1B_BEA3A33B6E8E_.wvu.PrintArea" localSheetId="6">'ENCARGOS SOCIAIS'!$A$1:$G$74</definedName>
    <definedName name="Z_7FF15CC8_DB84_4698_8C98_3A52BD743E2D_.wvu.PrintArea" localSheetId="7">'JUSTIFICATIVAS CPUS'!$B$14:$I$15</definedName>
    <definedName name="Z_8AD65702_4E2C_47D8_8007_38AB6DC80A2F_.wvu.PrintArea" localSheetId="7">'JUSTIFICATIVAS CPUS'!$B$14:$I$15</definedName>
    <definedName name="Z_8D21F177_5E6A_4C44_9891_68BF06A93C62_.wvu.PrintArea" localSheetId="7">'JUSTIFICATIVAS CPUS'!$B$14:$I$15</definedName>
    <definedName name="Z_A07C36CD_65E3_4A21_B956_D1766C5EB84D_.wvu.PrintArea" localSheetId="7">'JUSTIFICATIVAS CPUS'!$B$14:$I$15</definedName>
    <definedName name="Z_A951D8EB_0DF5_4872_832B_26DF5B5ABADD_.wvu.PrintArea" localSheetId="7">'JUSTIFICATIVAS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SINTÉTICO'!$B$1:$L$292</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SINTÉTICO'!$293:$298</definedName>
    <definedName name="Z_E00A2F2B_5FAE_482A_B5C1_08D9DD4D80BE_.wvu.PrintArea" localSheetId="7">'JUSTIFICATIVAS CPUS'!$B$14:$I$15</definedName>
  </definedNames>
  <calcPr calcId="191029"/>
</workbook>
</file>

<file path=xl/calcChain.xml><?xml version="1.0" encoding="utf-8"?>
<calcChain xmlns="http://schemas.openxmlformats.org/spreadsheetml/2006/main">
  <c r="I54" i="9" l="1"/>
  <c r="H54" i="9"/>
  <c r="G54" i="9"/>
  <c r="F54" i="9"/>
  <c r="E54" i="9"/>
  <c r="J55" i="9"/>
  <c r="I60" i="9"/>
  <c r="J56" i="9"/>
  <c r="I48" i="9"/>
  <c r="I50" i="9"/>
  <c r="H50" i="9"/>
  <c r="J49" i="9"/>
  <c r="J47" i="9"/>
  <c r="J45" i="9"/>
  <c r="J43" i="9"/>
  <c r="J41" i="9"/>
  <c r="J39" i="9"/>
  <c r="J37" i="9"/>
  <c r="J35" i="9"/>
  <c r="J33" i="9"/>
  <c r="J31" i="9"/>
  <c r="J29" i="9"/>
  <c r="J27" i="9"/>
  <c r="J25" i="9"/>
  <c r="J23" i="9"/>
  <c r="J21" i="9"/>
  <c r="J19" i="9"/>
  <c r="J17" i="9"/>
  <c r="J15" i="9"/>
  <c r="J13" i="9"/>
  <c r="J11" i="9"/>
  <c r="J9" i="9"/>
  <c r="I10" i="9"/>
  <c r="H44" i="9"/>
  <c r="H46" i="9"/>
  <c r="H48" i="9"/>
  <c r="I12" i="9"/>
  <c r="G46" i="9"/>
  <c r="C60" i="9"/>
  <c r="C59" i="9"/>
  <c r="B59" i="9"/>
  <c r="C50" i="9"/>
  <c r="C48" i="9"/>
  <c r="C46" i="9"/>
  <c r="C44" i="9"/>
  <c r="C42" i="9"/>
  <c r="C40" i="9"/>
  <c r="C38" i="9"/>
  <c r="C36" i="9"/>
  <c r="C34" i="9"/>
  <c r="C32" i="9"/>
  <c r="C30" i="9"/>
  <c r="C28" i="9"/>
  <c r="C26" i="9"/>
  <c r="C24" i="9"/>
  <c r="C22" i="9"/>
  <c r="C20" i="9"/>
  <c r="C18" i="9"/>
  <c r="H18" i="9" s="1"/>
  <c r="C16" i="9"/>
  <c r="C14" i="9"/>
  <c r="C12" i="9"/>
  <c r="C10" i="9"/>
  <c r="O486" i="3"/>
  <c r="O473" i="3"/>
  <c r="O471" i="3"/>
  <c r="O464" i="3"/>
  <c r="O424" i="3"/>
  <c r="O216" i="3"/>
  <c r="O176" i="3"/>
  <c r="E28" i="9" s="1"/>
  <c r="O170" i="3"/>
  <c r="O167" i="3"/>
  <c r="I26" i="9" s="1"/>
  <c r="O118" i="3"/>
  <c r="O34" i="3"/>
  <c r="B49" i="9"/>
  <c r="F48" i="9"/>
  <c r="B47" i="9"/>
  <c r="B45" i="9"/>
  <c r="B43" i="9"/>
  <c r="B41" i="9"/>
  <c r="B39" i="9"/>
  <c r="B37" i="9"/>
  <c r="B35" i="9"/>
  <c r="B33" i="9"/>
  <c r="B31" i="9"/>
  <c r="Q176" i="3"/>
  <c r="B29" i="9"/>
  <c r="B25" i="9"/>
  <c r="B27" i="9"/>
  <c r="Q170" i="3"/>
  <c r="I24" i="9"/>
  <c r="B23" i="9"/>
  <c r="F22" i="9"/>
  <c r="B21" i="9"/>
  <c r="B19" i="9"/>
  <c r="B17" i="9"/>
  <c r="B15" i="9"/>
  <c r="B13" i="9"/>
  <c r="B11" i="9"/>
  <c r="B9" i="9"/>
  <c r="Q473" i="3"/>
  <c r="Q471" i="3"/>
  <c r="Q464" i="3"/>
  <c r="Q452" i="3"/>
  <c r="O452" i="3"/>
  <c r="Q443" i="3"/>
  <c r="Q424" i="3"/>
  <c r="Q331" i="3"/>
  <c r="O190" i="3"/>
  <c r="Q216" i="3"/>
  <c r="Q190" i="3"/>
  <c r="Q188" i="3"/>
  <c r="O188" i="3"/>
  <c r="Q167" i="3"/>
  <c r="Q159" i="3"/>
  <c r="O159" i="3"/>
  <c r="O152" i="3"/>
  <c r="Q152" i="3"/>
  <c r="O121" i="3"/>
  <c r="Q121" i="3"/>
  <c r="Q118" i="3"/>
  <c r="Q106" i="3"/>
  <c r="O91" i="3"/>
  <c r="Q91" i="3"/>
  <c r="Q59" i="3"/>
  <c r="O59" i="3"/>
  <c r="Q34" i="3"/>
  <c r="L486" i="3"/>
  <c r="L485" i="3"/>
  <c r="L484" i="3"/>
  <c r="A47" i="9"/>
  <c r="A45" i="9"/>
  <c r="I44" i="9"/>
  <c r="G44" i="9"/>
  <c r="F44" i="9"/>
  <c r="E44" i="9"/>
  <c r="D44" i="9"/>
  <c r="A43" i="9"/>
  <c r="G42" i="9"/>
  <c r="F42" i="9"/>
  <c r="E41" i="9"/>
  <c r="A41" i="9"/>
  <c r="H40" i="9"/>
  <c r="I40" i="9"/>
  <c r="F40" i="9"/>
  <c r="E40" i="9"/>
  <c r="A39" i="9"/>
  <c r="I38" i="9"/>
  <c r="A37" i="9"/>
  <c r="A35" i="9"/>
  <c r="A33" i="9"/>
  <c r="G32" i="9"/>
  <c r="E32" i="9"/>
  <c r="A31" i="9"/>
  <c r="A29" i="9"/>
  <c r="A27" i="9"/>
  <c r="A25" i="9"/>
  <c r="A23" i="9"/>
  <c r="A21" i="9"/>
  <c r="A19" i="9"/>
  <c r="A17" i="9"/>
  <c r="A15" i="9"/>
  <c r="F14" i="9"/>
  <c r="E14" i="9"/>
  <c r="I14" i="9"/>
  <c r="A13" i="9"/>
  <c r="A11" i="9"/>
  <c r="A9" i="9"/>
  <c r="A7" i="9"/>
  <c r="J6" i="9"/>
  <c r="B6" i="9"/>
  <c r="A6" i="9"/>
  <c r="A5" i="9"/>
  <c r="D14" i="9" l="1"/>
  <c r="E48" i="9"/>
  <c r="F50" i="9"/>
  <c r="E50" i="9"/>
  <c r="D50" i="9"/>
  <c r="I36" i="9"/>
  <c r="E18" i="9"/>
  <c r="C56" i="9"/>
  <c r="C47" i="9" s="1"/>
  <c r="G50" i="9"/>
  <c r="F26" i="9"/>
  <c r="F18" i="9"/>
  <c r="G26" i="9"/>
  <c r="E38" i="9"/>
  <c r="D26" i="9"/>
  <c r="D48" i="9"/>
  <c r="H26" i="9"/>
  <c r="G38" i="9"/>
  <c r="D16" i="9"/>
  <c r="I18" i="9"/>
  <c r="D18" i="9"/>
  <c r="H38" i="9"/>
  <c r="G24" i="9"/>
  <c r="E24" i="9"/>
  <c r="F24" i="9"/>
  <c r="H24" i="9"/>
  <c r="F32" i="9"/>
  <c r="E22" i="9"/>
  <c r="G22" i="9"/>
  <c r="F16" i="9"/>
  <c r="I16" i="9"/>
  <c r="E16" i="9"/>
  <c r="J44" i="9"/>
  <c r="D20" i="9"/>
  <c r="D30" i="9"/>
  <c r="D46" i="9"/>
  <c r="E20" i="9"/>
  <c r="H22" i="9"/>
  <c r="E30" i="9"/>
  <c r="I42" i="9"/>
  <c r="I56" i="9" s="1"/>
  <c r="I55" i="9" s="1"/>
  <c r="E46" i="9"/>
  <c r="H42" i="9"/>
  <c r="F20" i="9"/>
  <c r="I22" i="9"/>
  <c r="F30" i="9"/>
  <c r="D32" i="9"/>
  <c r="F46" i="9"/>
  <c r="G48" i="9"/>
  <c r="J48" i="9" s="1"/>
  <c r="I20" i="9"/>
  <c r="I46" i="9"/>
  <c r="H30" i="9"/>
  <c r="E10" i="9"/>
  <c r="E34" i="9"/>
  <c r="F10" i="9"/>
  <c r="D12" i="9"/>
  <c r="G14" i="9"/>
  <c r="G16" i="9"/>
  <c r="G18" i="9"/>
  <c r="F28" i="9"/>
  <c r="H32" i="9"/>
  <c r="F34" i="9"/>
  <c r="D36" i="9"/>
  <c r="G10" i="9"/>
  <c r="E12" i="9"/>
  <c r="H14" i="9"/>
  <c r="H16" i="9"/>
  <c r="G28" i="9"/>
  <c r="I32" i="9"/>
  <c r="G34" i="9"/>
  <c r="E36" i="9"/>
  <c r="G20" i="9"/>
  <c r="H20" i="9"/>
  <c r="D34" i="9"/>
  <c r="I30" i="9"/>
  <c r="H10" i="9"/>
  <c r="F12" i="9"/>
  <c r="E26" i="9"/>
  <c r="H28" i="9"/>
  <c r="H34" i="9"/>
  <c r="F36" i="9"/>
  <c r="D38" i="9"/>
  <c r="G12" i="9"/>
  <c r="I28" i="9"/>
  <c r="I34" i="9"/>
  <c r="G36" i="9"/>
  <c r="G30" i="9"/>
  <c r="D10" i="9"/>
  <c r="D28" i="9"/>
  <c r="H12" i="9"/>
  <c r="D24" i="9"/>
  <c r="H36" i="9"/>
  <c r="F38" i="9"/>
  <c r="D40" i="9"/>
  <c r="D42" i="9"/>
  <c r="D22" i="9"/>
  <c r="G40" i="9"/>
  <c r="E42" i="9"/>
  <c r="F56" i="9" l="1"/>
  <c r="F55" i="9" s="1"/>
  <c r="E56" i="9"/>
  <c r="E55" i="9" s="1"/>
  <c r="D56" i="9"/>
  <c r="D54" i="9" s="1"/>
  <c r="G56" i="9"/>
  <c r="G55" i="9" s="1"/>
  <c r="C49" i="9"/>
  <c r="C9" i="9"/>
  <c r="J18" i="9"/>
  <c r="J38" i="9"/>
  <c r="J14" i="9"/>
  <c r="J40" i="9"/>
  <c r="J26" i="9"/>
  <c r="J42" i="9"/>
  <c r="J24" i="9"/>
  <c r="C37" i="9"/>
  <c r="C43" i="9"/>
  <c r="C39" i="9"/>
  <c r="C15" i="9"/>
  <c r="C27" i="9"/>
  <c r="C21" i="9"/>
  <c r="C45" i="9"/>
  <c r="C17" i="9"/>
  <c r="C25" i="9"/>
  <c r="D6" i="9"/>
  <c r="C11" i="9"/>
  <c r="C33" i="9"/>
  <c r="C41" i="9"/>
  <c r="C23" i="9"/>
  <c r="C35" i="9"/>
  <c r="C19" i="9"/>
  <c r="C13" i="9"/>
  <c r="C29" i="9"/>
  <c r="C31" i="9"/>
  <c r="J16" i="9"/>
  <c r="J46" i="9"/>
  <c r="J28" i="9"/>
  <c r="J30" i="9"/>
  <c r="J10" i="9"/>
  <c r="J32" i="9"/>
  <c r="J20" i="9"/>
  <c r="J34" i="9"/>
  <c r="J36" i="9"/>
  <c r="J12" i="9"/>
  <c r="J22" i="9"/>
  <c r="D55" i="9" l="1"/>
  <c r="C55" i="9"/>
  <c r="E53" i="9" l="1"/>
  <c r="F53" i="9" s="1"/>
  <c r="G53" i="9" s="1"/>
  <c r="J36" i="8" l="1"/>
  <c r="T35" i="8" s="1"/>
  <c r="B36" i="8"/>
  <c r="T37" i="8" s="1"/>
  <c r="J41" i="8"/>
  <c r="T34" i="8"/>
  <c r="Q26" i="8"/>
  <c r="N26" i="8"/>
  <c r="K26" i="8"/>
  <c r="G22" i="8"/>
  <c r="Q21" i="8"/>
  <c r="N21" i="8"/>
  <c r="K21" i="8"/>
  <c r="G21" i="8"/>
  <c r="B29" i="8" s="1"/>
  <c r="Q20" i="8"/>
  <c r="N20" i="8"/>
  <c r="K20" i="8"/>
  <c r="Q19" i="8"/>
  <c r="N19" i="8"/>
  <c r="K19" i="8"/>
  <c r="Q18" i="8"/>
  <c r="N18" i="8"/>
  <c r="K18" i="8"/>
  <c r="T18" i="8" s="1"/>
  <c r="Q17" i="8"/>
  <c r="N17" i="8"/>
  <c r="K17" i="8"/>
  <c r="Q16" i="8"/>
  <c r="N16" i="8"/>
  <c r="K16" i="8"/>
  <c r="Q15" i="8"/>
  <c r="N15" i="8"/>
  <c r="K15" i="8"/>
  <c r="T15" i="8" s="1"/>
  <c r="Q14" i="8"/>
  <c r="N14" i="8"/>
  <c r="K14" i="8"/>
  <c r="T14" i="8" s="1"/>
  <c r="T6" i="8"/>
  <c r="T5" i="8"/>
  <c r="T4" i="8"/>
  <c r="T3" i="8"/>
  <c r="I41" i="3"/>
  <c r="K41" i="3" s="1"/>
  <c r="J41" i="3"/>
  <c r="M8" i="3"/>
  <c r="I8" i="3"/>
  <c r="J19" i="3"/>
  <c r="I19" i="3"/>
  <c r="T20" i="8" l="1"/>
  <c r="T16" i="8"/>
  <c r="T17" i="8"/>
  <c r="T19" i="8"/>
  <c r="B11" i="8"/>
  <c r="B30" i="8"/>
  <c r="G23" i="8"/>
  <c r="G26" i="8"/>
  <c r="J26" i="8" s="1"/>
  <c r="B27" i="8" s="1"/>
  <c r="I475" i="3"/>
  <c r="K475" i="3" s="1"/>
  <c r="J475" i="3"/>
  <c r="I474" i="3"/>
  <c r="K474" i="3" s="1"/>
  <c r="J474" i="3"/>
  <c r="I422" i="3"/>
  <c r="K422" i="3" s="1"/>
  <c r="I38" i="3"/>
  <c r="K38" i="3" s="1"/>
  <c r="J38" i="3"/>
  <c r="I39" i="3"/>
  <c r="K39" i="3" s="1"/>
  <c r="J39" i="3"/>
  <c r="I40" i="3"/>
  <c r="K40" i="3" s="1"/>
  <c r="J40" i="3"/>
  <c r="J37" i="3"/>
  <c r="I37" i="3"/>
  <c r="K37" i="3" s="1"/>
  <c r="I255" i="3"/>
  <c r="K255" i="3" s="1"/>
  <c r="J255" i="3"/>
  <c r="J216" i="3"/>
  <c r="I208" i="3"/>
  <c r="K208" i="3" s="1"/>
  <c r="J208" i="3"/>
  <c r="J207" i="3"/>
  <c r="I207" i="3"/>
  <c r="K207" i="3" s="1"/>
  <c r="I152" i="3"/>
  <c r="K152" i="3" s="1"/>
  <c r="J152" i="3"/>
  <c r="J473" i="3"/>
  <c r="J471" i="3"/>
  <c r="J469" i="3"/>
  <c r="J467" i="3"/>
  <c r="J464" i="3"/>
  <c r="J463" i="3"/>
  <c r="J462" i="3"/>
  <c r="J461" i="3"/>
  <c r="J460" i="3"/>
  <c r="J459" i="3"/>
  <c r="J458" i="3"/>
  <c r="J457" i="3"/>
  <c r="J456" i="3"/>
  <c r="J455" i="3"/>
  <c r="J454" i="3"/>
  <c r="J452" i="3"/>
  <c r="J451" i="3"/>
  <c r="J450" i="3"/>
  <c r="J449" i="3"/>
  <c r="J448" i="3"/>
  <c r="J447" i="3"/>
  <c r="J446" i="3"/>
  <c r="J445" i="3"/>
  <c r="J443" i="3"/>
  <c r="J442" i="3"/>
  <c r="J441" i="3"/>
  <c r="J440" i="3"/>
  <c r="J438" i="3"/>
  <c r="J437" i="3"/>
  <c r="J436" i="3"/>
  <c r="J435" i="3"/>
  <c r="J434" i="3"/>
  <c r="J433" i="3"/>
  <c r="J432" i="3"/>
  <c r="J431" i="3"/>
  <c r="J430" i="3"/>
  <c r="J429" i="3"/>
  <c r="J428" i="3"/>
  <c r="J427" i="3"/>
  <c r="J424" i="3"/>
  <c r="J423" i="3"/>
  <c r="J422" i="3"/>
  <c r="J421" i="3"/>
  <c r="J420" i="3"/>
  <c r="J419" i="3"/>
  <c r="J418" i="3"/>
  <c r="J417" i="3"/>
  <c r="J416" i="3"/>
  <c r="J415" i="3"/>
  <c r="J414" i="3"/>
  <c r="J413" i="3"/>
  <c r="J412" i="3"/>
  <c r="J410" i="3"/>
  <c r="J409" i="3"/>
  <c r="J408" i="3"/>
  <c r="J407" i="3"/>
  <c r="J406" i="3"/>
  <c r="J404" i="3"/>
  <c r="J403" i="3"/>
  <c r="J402" i="3"/>
  <c r="J401" i="3"/>
  <c r="J400" i="3"/>
  <c r="J399" i="3"/>
  <c r="J398" i="3"/>
  <c r="J397" i="3"/>
  <c r="J396" i="3"/>
  <c r="J395" i="3"/>
  <c r="J394" i="3"/>
  <c r="J393" i="3"/>
  <c r="J392" i="3"/>
  <c r="J391" i="3"/>
  <c r="J390" i="3"/>
  <c r="J389" i="3"/>
  <c r="J388" i="3"/>
  <c r="J387" i="3"/>
  <c r="J386" i="3"/>
  <c r="J385" i="3"/>
  <c r="J384" i="3"/>
  <c r="J383" i="3"/>
  <c r="J382" i="3"/>
  <c r="J381" i="3"/>
  <c r="J380" i="3"/>
  <c r="J379" i="3"/>
  <c r="J378" i="3"/>
  <c r="J377" i="3"/>
  <c r="J376" i="3"/>
  <c r="J375" i="3"/>
  <c r="J374" i="3"/>
  <c r="J373" i="3"/>
  <c r="J372" i="3"/>
  <c r="J371" i="3"/>
  <c r="J370" i="3"/>
  <c r="J369" i="3"/>
  <c r="J368" i="3"/>
  <c r="J367" i="3"/>
  <c r="J366" i="3"/>
  <c r="J365" i="3"/>
  <c r="J364" i="3"/>
  <c r="J363" i="3"/>
  <c r="J362" i="3"/>
  <c r="J361" i="3"/>
  <c r="J360" i="3"/>
  <c r="J359" i="3"/>
  <c r="J358" i="3"/>
  <c r="J357" i="3"/>
  <c r="J356" i="3"/>
  <c r="J355" i="3"/>
  <c r="J354" i="3"/>
  <c r="J353" i="3"/>
  <c r="J352" i="3"/>
  <c r="J351" i="3"/>
  <c r="J350" i="3"/>
  <c r="J349" i="3"/>
  <c r="J348" i="3"/>
  <c r="J347" i="3"/>
  <c r="J346" i="3"/>
  <c r="J345" i="3"/>
  <c r="J344" i="3"/>
  <c r="J343" i="3"/>
  <c r="J342" i="3"/>
  <c r="J341" i="3"/>
  <c r="J340" i="3"/>
  <c r="J339" i="3"/>
  <c r="J338" i="3"/>
  <c r="J337" i="3"/>
  <c r="J336" i="3"/>
  <c r="J335" i="3"/>
  <c r="J334" i="3"/>
  <c r="J331" i="3"/>
  <c r="J330" i="3"/>
  <c r="J329" i="3"/>
  <c r="J328" i="3"/>
  <c r="J327" i="3"/>
  <c r="J326" i="3"/>
  <c r="J325" i="3"/>
  <c r="J324" i="3"/>
  <c r="J323" i="3"/>
  <c r="J322" i="3"/>
  <c r="J321" i="3"/>
  <c r="J319" i="3"/>
  <c r="J318" i="3"/>
  <c r="J317" i="3"/>
  <c r="J316" i="3"/>
  <c r="J315" i="3"/>
  <c r="J314" i="3"/>
  <c r="J313" i="3"/>
  <c r="J312" i="3"/>
  <c r="J311" i="3"/>
  <c r="J310" i="3"/>
  <c r="J309" i="3"/>
  <c r="J308" i="3"/>
  <c r="J307" i="3"/>
  <c r="J306" i="3"/>
  <c r="J305" i="3"/>
  <c r="J304" i="3"/>
  <c r="J303" i="3"/>
  <c r="J302" i="3"/>
  <c r="J300" i="3"/>
  <c r="J299" i="3"/>
  <c r="J298" i="3"/>
  <c r="J297" i="3"/>
  <c r="J296" i="3"/>
  <c r="J295" i="3"/>
  <c r="J294" i="3"/>
  <c r="J293" i="3"/>
  <c r="J292" i="3"/>
  <c r="J291" i="3"/>
  <c r="J290" i="3"/>
  <c r="J289" i="3"/>
  <c r="J288" i="3"/>
  <c r="J287" i="3"/>
  <c r="J286" i="3"/>
  <c r="J285" i="3"/>
  <c r="J284" i="3"/>
  <c r="J283" i="3"/>
  <c r="J282" i="3"/>
  <c r="J281" i="3"/>
  <c r="J280" i="3"/>
  <c r="J279" i="3"/>
  <c r="J278" i="3"/>
  <c r="J277" i="3"/>
  <c r="J276" i="3"/>
  <c r="J275" i="3"/>
  <c r="J274" i="3"/>
  <c r="J273" i="3"/>
  <c r="J272" i="3"/>
  <c r="J271" i="3"/>
  <c r="J270" i="3"/>
  <c r="J269" i="3"/>
  <c r="J268" i="3"/>
  <c r="J267" i="3"/>
  <c r="J266" i="3"/>
  <c r="J265" i="3"/>
  <c r="J264" i="3"/>
  <c r="J263" i="3"/>
  <c r="J262" i="3"/>
  <c r="J261" i="3"/>
  <c r="J259" i="3"/>
  <c r="J258" i="3"/>
  <c r="J257" i="3"/>
  <c r="J256" i="3"/>
  <c r="J254" i="3"/>
  <c r="J253" i="3"/>
  <c r="J252" i="3"/>
  <c r="J251" i="3"/>
  <c r="J250" i="3"/>
  <c r="J249" i="3"/>
  <c r="J248" i="3"/>
  <c r="J247" i="3"/>
  <c r="J246" i="3"/>
  <c r="J245" i="3"/>
  <c r="J244" i="3"/>
  <c r="J243" i="3"/>
  <c r="J242" i="3"/>
  <c r="J241" i="3"/>
  <c r="J240" i="3"/>
  <c r="J239" i="3"/>
  <c r="J238" i="3"/>
  <c r="J237" i="3"/>
  <c r="J236" i="3"/>
  <c r="J235" i="3"/>
  <c r="J234" i="3"/>
  <c r="J233" i="3"/>
  <c r="J232" i="3"/>
  <c r="J231" i="3"/>
  <c r="J230" i="3"/>
  <c r="J229" i="3"/>
  <c r="J228" i="3"/>
  <c r="J227" i="3"/>
  <c r="J226" i="3"/>
  <c r="J225" i="3"/>
  <c r="J224" i="3"/>
  <c r="J223" i="3"/>
  <c r="J222" i="3"/>
  <c r="J221" i="3"/>
  <c r="J220" i="3"/>
  <c r="J219" i="3"/>
  <c r="J215" i="3"/>
  <c r="J214" i="3"/>
  <c r="J213" i="3"/>
  <c r="J212" i="3"/>
  <c r="J211" i="3"/>
  <c r="J210" i="3"/>
  <c r="J209" i="3"/>
  <c r="J206" i="3"/>
  <c r="J205" i="3"/>
  <c r="J204" i="3"/>
  <c r="J203" i="3"/>
  <c r="J201" i="3"/>
  <c r="J200" i="3"/>
  <c r="J199" i="3"/>
  <c r="J198" i="3"/>
  <c r="J197" i="3"/>
  <c r="J196" i="3"/>
  <c r="J195" i="3"/>
  <c r="J193" i="3"/>
  <c r="J190" i="3"/>
  <c r="J188" i="3"/>
  <c r="J187" i="3"/>
  <c r="J185" i="3"/>
  <c r="J184" i="3"/>
  <c r="J182" i="3"/>
  <c r="J181" i="3"/>
  <c r="J180" i="3"/>
  <c r="J179" i="3"/>
  <c r="J176" i="3"/>
  <c r="J174" i="3"/>
  <c r="J173" i="3"/>
  <c r="J170" i="3"/>
  <c r="J167" i="3"/>
  <c r="J165" i="3"/>
  <c r="J163" i="3"/>
  <c r="J162" i="3"/>
  <c r="J159" i="3"/>
  <c r="J157" i="3"/>
  <c r="J156" i="3"/>
  <c r="J155" i="3"/>
  <c r="J151" i="3"/>
  <c r="J150" i="3"/>
  <c r="J149" i="3"/>
  <c r="J148" i="3"/>
  <c r="J147" i="3"/>
  <c r="J146" i="3"/>
  <c r="J144" i="3"/>
  <c r="J141" i="3"/>
  <c r="J140" i="3"/>
  <c r="J139" i="3"/>
  <c r="J137" i="3"/>
  <c r="J136" i="3"/>
  <c r="J135" i="3"/>
  <c r="J134" i="3"/>
  <c r="J133" i="3"/>
  <c r="J130" i="3"/>
  <c r="J129" i="3"/>
  <c r="J128" i="3"/>
  <c r="J127" i="3"/>
  <c r="J126" i="3"/>
  <c r="J125" i="3"/>
  <c r="J121" i="3"/>
  <c r="J120" i="3"/>
  <c r="J118" i="3"/>
  <c r="J117" i="3"/>
  <c r="J116" i="3"/>
  <c r="J114" i="3"/>
  <c r="J113" i="3"/>
  <c r="J110" i="3"/>
  <c r="J111" i="3"/>
  <c r="J109" i="3"/>
  <c r="J106" i="3"/>
  <c r="J102" i="3"/>
  <c r="J103" i="3"/>
  <c r="J104" i="3"/>
  <c r="J101" i="3"/>
  <c r="J100" i="3"/>
  <c r="J99" i="3"/>
  <c r="J98" i="3"/>
  <c r="J97" i="3"/>
  <c r="J96" i="3"/>
  <c r="J95" i="3"/>
  <c r="J94" i="3"/>
  <c r="J91" i="3"/>
  <c r="J89" i="3"/>
  <c r="J88" i="3"/>
  <c r="J87" i="3"/>
  <c r="J86" i="3"/>
  <c r="J85" i="3"/>
  <c r="J84" i="3"/>
  <c r="J83" i="3"/>
  <c r="J82" i="3"/>
  <c r="J81" i="3"/>
  <c r="J80" i="3"/>
  <c r="J78" i="3"/>
  <c r="J71" i="3"/>
  <c r="J72" i="3"/>
  <c r="J73" i="3"/>
  <c r="J74" i="3"/>
  <c r="J75" i="3"/>
  <c r="J76" i="3"/>
  <c r="J77" i="3"/>
  <c r="J70" i="3"/>
  <c r="J68" i="3"/>
  <c r="J67" i="3"/>
  <c r="J66" i="3"/>
  <c r="J65" i="3"/>
  <c r="J64" i="3"/>
  <c r="J63" i="3"/>
  <c r="J62" i="3"/>
  <c r="J59" i="3"/>
  <c r="J58" i="3"/>
  <c r="J57" i="3"/>
  <c r="J56" i="3"/>
  <c r="J55" i="3"/>
  <c r="J54" i="3"/>
  <c r="J53" i="3"/>
  <c r="J52" i="3"/>
  <c r="J51" i="3"/>
  <c r="J50" i="3"/>
  <c r="J49" i="3"/>
  <c r="J48" i="3"/>
  <c r="J47" i="3"/>
  <c r="J46" i="3"/>
  <c r="J45" i="3"/>
  <c r="J44" i="3"/>
  <c r="J34" i="3"/>
  <c r="J32" i="3"/>
  <c r="J30" i="3"/>
  <c r="J28" i="3"/>
  <c r="J27" i="3"/>
  <c r="J26" i="3"/>
  <c r="J25" i="3"/>
  <c r="J20" i="3"/>
  <c r="J21" i="3"/>
  <c r="J22" i="3"/>
  <c r="J23" i="3"/>
  <c r="J24" i="3"/>
  <c r="I473" i="3"/>
  <c r="K473" i="3" s="1"/>
  <c r="I471" i="3"/>
  <c r="K471" i="3" s="1"/>
  <c r="I469" i="3"/>
  <c r="K469" i="3" s="1"/>
  <c r="I467" i="3"/>
  <c r="K467" i="3" s="1"/>
  <c r="I464" i="3"/>
  <c r="K464" i="3" s="1"/>
  <c r="I463" i="3"/>
  <c r="K463" i="3" s="1"/>
  <c r="I462" i="3"/>
  <c r="K462" i="3" s="1"/>
  <c r="I461" i="3"/>
  <c r="K461" i="3" s="1"/>
  <c r="I460" i="3"/>
  <c r="K460" i="3" s="1"/>
  <c r="I459" i="3"/>
  <c r="K459" i="3" s="1"/>
  <c r="I458" i="3"/>
  <c r="K458" i="3" s="1"/>
  <c r="I457" i="3"/>
  <c r="K457" i="3" s="1"/>
  <c r="I456" i="3"/>
  <c r="K456" i="3" s="1"/>
  <c r="I455" i="3"/>
  <c r="K455" i="3" s="1"/>
  <c r="I454" i="3"/>
  <c r="K454" i="3" s="1"/>
  <c r="I452" i="3"/>
  <c r="K452" i="3" s="1"/>
  <c r="I451" i="3"/>
  <c r="K451" i="3" s="1"/>
  <c r="I450" i="3"/>
  <c r="K450" i="3" s="1"/>
  <c r="I449" i="3"/>
  <c r="K449" i="3" s="1"/>
  <c r="I448" i="3"/>
  <c r="K448" i="3" s="1"/>
  <c r="I447" i="3"/>
  <c r="K447" i="3" s="1"/>
  <c r="I446" i="3"/>
  <c r="K446" i="3" s="1"/>
  <c r="I445" i="3"/>
  <c r="K445" i="3" s="1"/>
  <c r="I443" i="3"/>
  <c r="K443" i="3" s="1"/>
  <c r="I442" i="3"/>
  <c r="K442" i="3" s="1"/>
  <c r="I441" i="3"/>
  <c r="K441" i="3" s="1"/>
  <c r="I440" i="3"/>
  <c r="K440" i="3" s="1"/>
  <c r="I428" i="3"/>
  <c r="K428" i="3" s="1"/>
  <c r="I429" i="3"/>
  <c r="K429" i="3" s="1"/>
  <c r="I430" i="3"/>
  <c r="K430" i="3" s="1"/>
  <c r="I431" i="3"/>
  <c r="K431" i="3" s="1"/>
  <c r="I432" i="3"/>
  <c r="K432" i="3" s="1"/>
  <c r="I433" i="3"/>
  <c r="K433" i="3" s="1"/>
  <c r="I434" i="3"/>
  <c r="K434" i="3" s="1"/>
  <c r="I435" i="3"/>
  <c r="K435" i="3" s="1"/>
  <c r="I436" i="3"/>
  <c r="K436" i="3" s="1"/>
  <c r="I437" i="3"/>
  <c r="K437" i="3" s="1"/>
  <c r="I438" i="3"/>
  <c r="K438" i="3" s="1"/>
  <c r="I427" i="3"/>
  <c r="K427" i="3" s="1"/>
  <c r="I424" i="3"/>
  <c r="K424" i="3" s="1"/>
  <c r="I413" i="3"/>
  <c r="K413" i="3" s="1"/>
  <c r="I414" i="3"/>
  <c r="K414" i="3" s="1"/>
  <c r="I415" i="3"/>
  <c r="K415" i="3" s="1"/>
  <c r="I416" i="3"/>
  <c r="K416" i="3" s="1"/>
  <c r="I417" i="3"/>
  <c r="K417" i="3" s="1"/>
  <c r="I418" i="3"/>
  <c r="K418" i="3" s="1"/>
  <c r="I419" i="3"/>
  <c r="K419" i="3" s="1"/>
  <c r="I420" i="3"/>
  <c r="K420" i="3" s="1"/>
  <c r="I421" i="3"/>
  <c r="K421" i="3" s="1"/>
  <c r="K423" i="3"/>
  <c r="I412" i="3"/>
  <c r="K412" i="3" s="1"/>
  <c r="I407" i="3"/>
  <c r="K407" i="3" s="1"/>
  <c r="I408" i="3"/>
  <c r="K408" i="3" s="1"/>
  <c r="I409" i="3"/>
  <c r="K409" i="3" s="1"/>
  <c r="I410" i="3"/>
  <c r="K410" i="3" s="1"/>
  <c r="I406" i="3"/>
  <c r="K406" i="3" s="1"/>
  <c r="I402" i="3"/>
  <c r="K402" i="3" s="1"/>
  <c r="I403" i="3"/>
  <c r="K403" i="3" s="1"/>
  <c r="I404" i="3"/>
  <c r="K404" i="3" s="1"/>
  <c r="I335" i="3"/>
  <c r="K335" i="3" s="1"/>
  <c r="I336" i="3"/>
  <c r="K336" i="3" s="1"/>
  <c r="I337" i="3"/>
  <c r="K337" i="3" s="1"/>
  <c r="I338" i="3"/>
  <c r="K338" i="3" s="1"/>
  <c r="I339" i="3"/>
  <c r="K339" i="3" s="1"/>
  <c r="I340" i="3"/>
  <c r="K340" i="3" s="1"/>
  <c r="I341" i="3"/>
  <c r="K341" i="3" s="1"/>
  <c r="I342" i="3"/>
  <c r="K342" i="3" s="1"/>
  <c r="I343" i="3"/>
  <c r="K343" i="3" s="1"/>
  <c r="I344" i="3"/>
  <c r="K344" i="3" s="1"/>
  <c r="I345" i="3"/>
  <c r="K345" i="3" s="1"/>
  <c r="I346" i="3"/>
  <c r="K346" i="3" s="1"/>
  <c r="I347" i="3"/>
  <c r="K347" i="3" s="1"/>
  <c r="I348" i="3"/>
  <c r="K348" i="3" s="1"/>
  <c r="I349" i="3"/>
  <c r="K349" i="3" s="1"/>
  <c r="I350" i="3"/>
  <c r="K350" i="3" s="1"/>
  <c r="I351" i="3"/>
  <c r="K351" i="3" s="1"/>
  <c r="I352" i="3"/>
  <c r="K352" i="3" s="1"/>
  <c r="I353" i="3"/>
  <c r="K353" i="3" s="1"/>
  <c r="I354" i="3"/>
  <c r="K354" i="3" s="1"/>
  <c r="I355" i="3"/>
  <c r="K355" i="3" s="1"/>
  <c r="I356" i="3"/>
  <c r="K356" i="3" s="1"/>
  <c r="I357" i="3"/>
  <c r="K357" i="3" s="1"/>
  <c r="I358" i="3"/>
  <c r="K358" i="3" s="1"/>
  <c r="I359" i="3"/>
  <c r="K359" i="3" s="1"/>
  <c r="I360" i="3"/>
  <c r="K360" i="3" s="1"/>
  <c r="I361" i="3"/>
  <c r="K361" i="3" s="1"/>
  <c r="I362" i="3"/>
  <c r="K362" i="3" s="1"/>
  <c r="I363" i="3"/>
  <c r="K363" i="3" s="1"/>
  <c r="I364" i="3"/>
  <c r="K364" i="3" s="1"/>
  <c r="I365" i="3"/>
  <c r="K365" i="3" s="1"/>
  <c r="I366" i="3"/>
  <c r="K366" i="3" s="1"/>
  <c r="I367" i="3"/>
  <c r="K367" i="3" s="1"/>
  <c r="I368" i="3"/>
  <c r="K368" i="3" s="1"/>
  <c r="I369" i="3"/>
  <c r="K369" i="3" s="1"/>
  <c r="I370" i="3"/>
  <c r="K370" i="3" s="1"/>
  <c r="I371" i="3"/>
  <c r="K371" i="3" s="1"/>
  <c r="I372" i="3"/>
  <c r="K372" i="3" s="1"/>
  <c r="I373" i="3"/>
  <c r="K373" i="3" s="1"/>
  <c r="I374" i="3"/>
  <c r="K374" i="3" s="1"/>
  <c r="I375" i="3"/>
  <c r="K375" i="3" s="1"/>
  <c r="I376" i="3"/>
  <c r="K376" i="3" s="1"/>
  <c r="I377" i="3"/>
  <c r="K377" i="3" s="1"/>
  <c r="I378" i="3"/>
  <c r="K378" i="3" s="1"/>
  <c r="I379" i="3"/>
  <c r="K379" i="3" s="1"/>
  <c r="I380" i="3"/>
  <c r="K380" i="3" s="1"/>
  <c r="I381" i="3"/>
  <c r="K381" i="3" s="1"/>
  <c r="I382" i="3"/>
  <c r="K382" i="3" s="1"/>
  <c r="I383" i="3"/>
  <c r="K383" i="3" s="1"/>
  <c r="I384" i="3"/>
  <c r="K384" i="3" s="1"/>
  <c r="I385" i="3"/>
  <c r="K385" i="3" s="1"/>
  <c r="I386" i="3"/>
  <c r="K386" i="3" s="1"/>
  <c r="I387" i="3"/>
  <c r="K387" i="3" s="1"/>
  <c r="I388" i="3"/>
  <c r="K388" i="3" s="1"/>
  <c r="I389" i="3"/>
  <c r="K389" i="3" s="1"/>
  <c r="I390" i="3"/>
  <c r="K390" i="3" s="1"/>
  <c r="I391" i="3"/>
  <c r="K391" i="3" s="1"/>
  <c r="I392" i="3"/>
  <c r="K392" i="3" s="1"/>
  <c r="I393" i="3"/>
  <c r="K393" i="3" s="1"/>
  <c r="I394" i="3"/>
  <c r="K394" i="3" s="1"/>
  <c r="I395" i="3"/>
  <c r="K395" i="3" s="1"/>
  <c r="I396" i="3"/>
  <c r="K396" i="3" s="1"/>
  <c r="I397" i="3"/>
  <c r="K397" i="3" s="1"/>
  <c r="I398" i="3"/>
  <c r="K398" i="3" s="1"/>
  <c r="I399" i="3"/>
  <c r="K399" i="3" s="1"/>
  <c r="I400" i="3"/>
  <c r="K400" i="3" s="1"/>
  <c r="I401" i="3"/>
  <c r="K401" i="3" s="1"/>
  <c r="I334" i="3"/>
  <c r="K334" i="3" s="1"/>
  <c r="I322" i="3"/>
  <c r="K322" i="3" s="1"/>
  <c r="I323" i="3"/>
  <c r="K323" i="3" s="1"/>
  <c r="I324" i="3"/>
  <c r="K324" i="3" s="1"/>
  <c r="I325" i="3"/>
  <c r="K325" i="3" s="1"/>
  <c r="I326" i="3"/>
  <c r="K326" i="3" s="1"/>
  <c r="I327" i="3"/>
  <c r="K327" i="3" s="1"/>
  <c r="I328" i="3"/>
  <c r="K328" i="3" s="1"/>
  <c r="I329" i="3"/>
  <c r="K329" i="3" s="1"/>
  <c r="I330" i="3"/>
  <c r="K330" i="3" s="1"/>
  <c r="I331" i="3"/>
  <c r="K331" i="3" s="1"/>
  <c r="I321" i="3"/>
  <c r="K321" i="3" s="1"/>
  <c r="I303" i="3"/>
  <c r="K303" i="3" s="1"/>
  <c r="I304" i="3"/>
  <c r="K304" i="3" s="1"/>
  <c r="I305" i="3"/>
  <c r="K305" i="3" s="1"/>
  <c r="I306" i="3"/>
  <c r="K306" i="3" s="1"/>
  <c r="I307" i="3"/>
  <c r="K307" i="3" s="1"/>
  <c r="I308" i="3"/>
  <c r="K308" i="3" s="1"/>
  <c r="I309" i="3"/>
  <c r="K309" i="3" s="1"/>
  <c r="I310" i="3"/>
  <c r="K310" i="3" s="1"/>
  <c r="I311" i="3"/>
  <c r="K311" i="3" s="1"/>
  <c r="K312" i="3"/>
  <c r="I313" i="3"/>
  <c r="K313" i="3" s="1"/>
  <c r="I314" i="3"/>
  <c r="K314" i="3" s="1"/>
  <c r="I315" i="3"/>
  <c r="K315" i="3" s="1"/>
  <c r="I316" i="3"/>
  <c r="K316" i="3" s="1"/>
  <c r="I317" i="3"/>
  <c r="K317" i="3" s="1"/>
  <c r="I318" i="3"/>
  <c r="K318" i="3" s="1"/>
  <c r="I319" i="3"/>
  <c r="K319" i="3" s="1"/>
  <c r="I302" i="3"/>
  <c r="K302" i="3" s="1"/>
  <c r="I262" i="3"/>
  <c r="K262" i="3" s="1"/>
  <c r="I263" i="3"/>
  <c r="K263" i="3" s="1"/>
  <c r="I264" i="3"/>
  <c r="K264" i="3" s="1"/>
  <c r="I265" i="3"/>
  <c r="K265" i="3" s="1"/>
  <c r="I266" i="3"/>
  <c r="K266" i="3" s="1"/>
  <c r="I267" i="3"/>
  <c r="K267" i="3" s="1"/>
  <c r="I268" i="3"/>
  <c r="K268" i="3" s="1"/>
  <c r="I269" i="3"/>
  <c r="K269" i="3" s="1"/>
  <c r="I270" i="3"/>
  <c r="K270" i="3" s="1"/>
  <c r="I271" i="3"/>
  <c r="K271" i="3" s="1"/>
  <c r="I272" i="3"/>
  <c r="K272" i="3" s="1"/>
  <c r="I273" i="3"/>
  <c r="K273" i="3" s="1"/>
  <c r="I274" i="3"/>
  <c r="K274" i="3" s="1"/>
  <c r="I275" i="3"/>
  <c r="K275" i="3" s="1"/>
  <c r="I276" i="3"/>
  <c r="K276" i="3" s="1"/>
  <c r="I277" i="3"/>
  <c r="K277" i="3" s="1"/>
  <c r="I278" i="3"/>
  <c r="K278" i="3" s="1"/>
  <c r="I279" i="3"/>
  <c r="K279" i="3" s="1"/>
  <c r="I280" i="3"/>
  <c r="K280" i="3" s="1"/>
  <c r="I281" i="3"/>
  <c r="K281" i="3" s="1"/>
  <c r="I282" i="3"/>
  <c r="K282" i="3" s="1"/>
  <c r="I283" i="3"/>
  <c r="K283" i="3" s="1"/>
  <c r="K284" i="3"/>
  <c r="K285" i="3"/>
  <c r="I286" i="3"/>
  <c r="K286" i="3" s="1"/>
  <c r="I287" i="3"/>
  <c r="K287" i="3" s="1"/>
  <c r="I288" i="3"/>
  <c r="K288" i="3" s="1"/>
  <c r="I289" i="3"/>
  <c r="K289" i="3" s="1"/>
  <c r="I290" i="3"/>
  <c r="K290" i="3" s="1"/>
  <c r="I291" i="3"/>
  <c r="K291" i="3" s="1"/>
  <c r="I292" i="3"/>
  <c r="K292" i="3" s="1"/>
  <c r="I293" i="3"/>
  <c r="K293" i="3" s="1"/>
  <c r="I294" i="3"/>
  <c r="K294" i="3" s="1"/>
  <c r="I295" i="3"/>
  <c r="K295" i="3" s="1"/>
  <c r="I296" i="3"/>
  <c r="K296" i="3" s="1"/>
  <c r="I297" i="3"/>
  <c r="K297" i="3" s="1"/>
  <c r="I298" i="3"/>
  <c r="K298" i="3" s="1"/>
  <c r="I299" i="3"/>
  <c r="K299" i="3" s="1"/>
  <c r="I300" i="3"/>
  <c r="K300" i="3" s="1"/>
  <c r="I261" i="3"/>
  <c r="K261" i="3" s="1"/>
  <c r="I259" i="3"/>
  <c r="K259" i="3" s="1"/>
  <c r="I258" i="3"/>
  <c r="K258" i="3" s="1"/>
  <c r="I257" i="3"/>
  <c r="K257" i="3" s="1"/>
  <c r="I256" i="3"/>
  <c r="K256" i="3" s="1"/>
  <c r="I231" i="3"/>
  <c r="K231" i="3" s="1"/>
  <c r="I232" i="3"/>
  <c r="K232" i="3" s="1"/>
  <c r="I233" i="3"/>
  <c r="K233" i="3" s="1"/>
  <c r="I234" i="3"/>
  <c r="K234" i="3" s="1"/>
  <c r="I235" i="3"/>
  <c r="K235" i="3" s="1"/>
  <c r="I236" i="3"/>
  <c r="K236" i="3" s="1"/>
  <c r="I237" i="3"/>
  <c r="K237" i="3" s="1"/>
  <c r="I238" i="3"/>
  <c r="K238" i="3" s="1"/>
  <c r="I239" i="3"/>
  <c r="K239" i="3" s="1"/>
  <c r="I240" i="3"/>
  <c r="K240" i="3" s="1"/>
  <c r="I241" i="3"/>
  <c r="K241" i="3" s="1"/>
  <c r="I242" i="3"/>
  <c r="K242" i="3" s="1"/>
  <c r="I243" i="3"/>
  <c r="K243" i="3" s="1"/>
  <c r="I244" i="3"/>
  <c r="K244" i="3" s="1"/>
  <c r="I245" i="3"/>
  <c r="K245" i="3" s="1"/>
  <c r="I246" i="3"/>
  <c r="K246" i="3" s="1"/>
  <c r="I247" i="3"/>
  <c r="K247" i="3" s="1"/>
  <c r="I248" i="3"/>
  <c r="K248" i="3" s="1"/>
  <c r="I249" i="3"/>
  <c r="K249" i="3" s="1"/>
  <c r="I250" i="3"/>
  <c r="K250" i="3" s="1"/>
  <c r="I251" i="3"/>
  <c r="K251" i="3" s="1"/>
  <c r="I252" i="3"/>
  <c r="K252" i="3" s="1"/>
  <c r="I253" i="3"/>
  <c r="K253" i="3" s="1"/>
  <c r="I254" i="3"/>
  <c r="K254" i="3" s="1"/>
  <c r="I223" i="3"/>
  <c r="K223" i="3" s="1"/>
  <c r="I224" i="3"/>
  <c r="K224" i="3" s="1"/>
  <c r="I225" i="3"/>
  <c r="K225" i="3" s="1"/>
  <c r="I226" i="3"/>
  <c r="K226" i="3" s="1"/>
  <c r="I227" i="3"/>
  <c r="K227" i="3" s="1"/>
  <c r="I228" i="3"/>
  <c r="K228" i="3" s="1"/>
  <c r="I229" i="3"/>
  <c r="K229" i="3" s="1"/>
  <c r="I230" i="3"/>
  <c r="K230" i="3" s="1"/>
  <c r="I220" i="3"/>
  <c r="K220" i="3" s="1"/>
  <c r="I221" i="3"/>
  <c r="K221" i="3" s="1"/>
  <c r="I222" i="3"/>
  <c r="K222" i="3" s="1"/>
  <c r="I219" i="3"/>
  <c r="K219" i="3" s="1"/>
  <c r="I210" i="3"/>
  <c r="K210" i="3" s="1"/>
  <c r="I211" i="3"/>
  <c r="K211" i="3" s="1"/>
  <c r="I212" i="3"/>
  <c r="K212" i="3" s="1"/>
  <c r="I213" i="3"/>
  <c r="K213" i="3" s="1"/>
  <c r="I214" i="3"/>
  <c r="K214" i="3" s="1"/>
  <c r="I215" i="3"/>
  <c r="K215" i="3" s="1"/>
  <c r="I216" i="3"/>
  <c r="K216" i="3" s="1"/>
  <c r="I209" i="3"/>
  <c r="K209" i="3" s="1"/>
  <c r="I204" i="3"/>
  <c r="K204" i="3" s="1"/>
  <c r="I205" i="3"/>
  <c r="K205" i="3" s="1"/>
  <c r="I206" i="3"/>
  <c r="K206" i="3" s="1"/>
  <c r="I203" i="3"/>
  <c r="K203" i="3" s="1"/>
  <c r="I196" i="3"/>
  <c r="K196" i="3" s="1"/>
  <c r="I197" i="3"/>
  <c r="K197" i="3" s="1"/>
  <c r="I198" i="3"/>
  <c r="K198" i="3" s="1"/>
  <c r="I199" i="3"/>
  <c r="K199" i="3" s="1"/>
  <c r="I200" i="3"/>
  <c r="K200" i="3" s="1"/>
  <c r="I201" i="3"/>
  <c r="K201" i="3" s="1"/>
  <c r="I188" i="3"/>
  <c r="K188" i="3" s="1"/>
  <c r="I185" i="3"/>
  <c r="K185" i="3" s="1"/>
  <c r="I195" i="3"/>
  <c r="K195" i="3" s="1"/>
  <c r="I193" i="3"/>
  <c r="K193" i="3" s="1"/>
  <c r="I190" i="3"/>
  <c r="K190" i="3" s="1"/>
  <c r="E29" i="2" s="1"/>
  <c r="I187" i="3"/>
  <c r="K187" i="3" s="1"/>
  <c r="I184" i="3"/>
  <c r="K184" i="3" s="1"/>
  <c r="I180" i="3"/>
  <c r="K180" i="3" s="1"/>
  <c r="I181" i="3"/>
  <c r="K181" i="3" s="1"/>
  <c r="I182" i="3"/>
  <c r="K182" i="3" s="1"/>
  <c r="I179" i="3"/>
  <c r="K179" i="3" s="1"/>
  <c r="I176" i="3"/>
  <c r="K176" i="3" s="1"/>
  <c r="I174" i="3"/>
  <c r="K174" i="3" s="1"/>
  <c r="I173" i="3"/>
  <c r="K173" i="3" s="1"/>
  <c r="I170" i="3"/>
  <c r="K170" i="3" s="1"/>
  <c r="E26" i="2" s="1"/>
  <c r="I167" i="3"/>
  <c r="K167" i="3" s="1"/>
  <c r="I163" i="3"/>
  <c r="K163" i="3" s="1"/>
  <c r="I156" i="3"/>
  <c r="K156" i="3" s="1"/>
  <c r="I157" i="3"/>
  <c r="K157" i="3" s="1"/>
  <c r="I165" i="3"/>
  <c r="K165" i="3" s="1"/>
  <c r="I162" i="3"/>
  <c r="K162" i="3" s="1"/>
  <c r="I159" i="3"/>
  <c r="K159" i="3" s="1"/>
  <c r="I155" i="3"/>
  <c r="K155" i="3" s="1"/>
  <c r="I151" i="3"/>
  <c r="K151" i="3" s="1"/>
  <c r="I147" i="3"/>
  <c r="K147" i="3" s="1"/>
  <c r="I148" i="3"/>
  <c r="K148" i="3" s="1"/>
  <c r="I149" i="3"/>
  <c r="K149" i="3" s="1"/>
  <c r="I150" i="3"/>
  <c r="K150" i="3" s="1"/>
  <c r="I146" i="3"/>
  <c r="K146" i="3" s="1"/>
  <c r="I144" i="3"/>
  <c r="K144" i="3" s="1"/>
  <c r="I140" i="3"/>
  <c r="K140" i="3" s="1"/>
  <c r="I141" i="3"/>
  <c r="K141" i="3" s="1"/>
  <c r="I139" i="3"/>
  <c r="K139" i="3" s="1"/>
  <c r="I134" i="3"/>
  <c r="K134" i="3" s="1"/>
  <c r="I135" i="3"/>
  <c r="K135" i="3" s="1"/>
  <c r="I136" i="3"/>
  <c r="K136" i="3" s="1"/>
  <c r="I137" i="3"/>
  <c r="K137" i="3" s="1"/>
  <c r="I126" i="3"/>
  <c r="K126" i="3" s="1"/>
  <c r="I127" i="3"/>
  <c r="K127" i="3" s="1"/>
  <c r="I128" i="3"/>
  <c r="K128" i="3" s="1"/>
  <c r="I129" i="3"/>
  <c r="K129" i="3" s="1"/>
  <c r="I130" i="3"/>
  <c r="K130" i="3" s="1"/>
  <c r="I121" i="3"/>
  <c r="K121" i="3" s="1"/>
  <c r="I117" i="3"/>
  <c r="K117" i="3" s="1"/>
  <c r="I118" i="3"/>
  <c r="K118" i="3" s="1"/>
  <c r="I114" i="3"/>
  <c r="K114" i="3" s="1"/>
  <c r="I110" i="3"/>
  <c r="K110" i="3" s="1"/>
  <c r="I111" i="3"/>
  <c r="K111" i="3" s="1"/>
  <c r="I133" i="3"/>
  <c r="K133" i="3" s="1"/>
  <c r="I125" i="3"/>
  <c r="K125" i="3" s="1"/>
  <c r="I120" i="3"/>
  <c r="K120" i="3" s="1"/>
  <c r="I116" i="3"/>
  <c r="K116" i="3" s="1"/>
  <c r="I113" i="3"/>
  <c r="K113" i="3" s="1"/>
  <c r="I109" i="3"/>
  <c r="K109" i="3" s="1"/>
  <c r="I106" i="3"/>
  <c r="K106" i="3" s="1"/>
  <c r="I102" i="3"/>
  <c r="K102" i="3" s="1"/>
  <c r="I103" i="3"/>
  <c r="K103" i="3" s="1"/>
  <c r="I104" i="3"/>
  <c r="K104" i="3" s="1"/>
  <c r="I95" i="3"/>
  <c r="K95" i="3" s="1"/>
  <c r="I96" i="3"/>
  <c r="K96" i="3" s="1"/>
  <c r="I97" i="3"/>
  <c r="K97" i="3" s="1"/>
  <c r="I98" i="3"/>
  <c r="K98" i="3" s="1"/>
  <c r="I99" i="3"/>
  <c r="K99" i="3" s="1"/>
  <c r="I100" i="3"/>
  <c r="K100" i="3" s="1"/>
  <c r="I101" i="3"/>
  <c r="K101" i="3" s="1"/>
  <c r="I94" i="3"/>
  <c r="K94" i="3" s="1"/>
  <c r="I91" i="3"/>
  <c r="K91" i="3" s="1"/>
  <c r="I81" i="3"/>
  <c r="K81" i="3" s="1"/>
  <c r="I82" i="3"/>
  <c r="K82" i="3" s="1"/>
  <c r="I83" i="3"/>
  <c r="K83" i="3" s="1"/>
  <c r="I84" i="3"/>
  <c r="K84" i="3" s="1"/>
  <c r="I85" i="3"/>
  <c r="K85" i="3" s="1"/>
  <c r="I86" i="3"/>
  <c r="K86" i="3" s="1"/>
  <c r="I87" i="3"/>
  <c r="K87" i="3" s="1"/>
  <c r="I88" i="3"/>
  <c r="K88" i="3" s="1"/>
  <c r="I89" i="3"/>
  <c r="K89" i="3" s="1"/>
  <c r="I80" i="3"/>
  <c r="K80" i="3" s="1"/>
  <c r="I78" i="3"/>
  <c r="K78" i="3" s="1"/>
  <c r="I71" i="3"/>
  <c r="K71" i="3" s="1"/>
  <c r="I72" i="3"/>
  <c r="K72" i="3" s="1"/>
  <c r="I73" i="3"/>
  <c r="K73" i="3" s="1"/>
  <c r="I74" i="3"/>
  <c r="K74" i="3" s="1"/>
  <c r="I75" i="3"/>
  <c r="K75" i="3" s="1"/>
  <c r="I76" i="3"/>
  <c r="K76" i="3" s="1"/>
  <c r="I77" i="3"/>
  <c r="K77" i="3" s="1"/>
  <c r="I70" i="3"/>
  <c r="K70" i="3" s="1"/>
  <c r="I63" i="3"/>
  <c r="K63" i="3" s="1"/>
  <c r="I64" i="3"/>
  <c r="K64" i="3" s="1"/>
  <c r="I65" i="3"/>
  <c r="K65" i="3" s="1"/>
  <c r="I66" i="3"/>
  <c r="K66" i="3" s="1"/>
  <c r="I67" i="3"/>
  <c r="K67" i="3" s="1"/>
  <c r="I68" i="3"/>
  <c r="K68" i="3" s="1"/>
  <c r="I62" i="3"/>
  <c r="K62" i="3" s="1"/>
  <c r="I59" i="3"/>
  <c r="K59" i="3" s="1"/>
  <c r="I46" i="3"/>
  <c r="K46" i="3" s="1"/>
  <c r="I47" i="3"/>
  <c r="K47" i="3" s="1"/>
  <c r="I48" i="3"/>
  <c r="K48" i="3" s="1"/>
  <c r="I49" i="3"/>
  <c r="K49" i="3" s="1"/>
  <c r="I50" i="3"/>
  <c r="K50" i="3" s="1"/>
  <c r="I51" i="3"/>
  <c r="K51" i="3" s="1"/>
  <c r="I52" i="3"/>
  <c r="K52" i="3" s="1"/>
  <c r="I53" i="3"/>
  <c r="K53" i="3" s="1"/>
  <c r="I54" i="3"/>
  <c r="K54" i="3" s="1"/>
  <c r="I55" i="3"/>
  <c r="K55" i="3" s="1"/>
  <c r="I56" i="3"/>
  <c r="K56" i="3" s="1"/>
  <c r="I57" i="3"/>
  <c r="K57" i="3" s="1"/>
  <c r="I58" i="3"/>
  <c r="K58" i="3" s="1"/>
  <c r="I45" i="3"/>
  <c r="K45" i="3" s="1"/>
  <c r="I44" i="3"/>
  <c r="K44" i="3" s="1"/>
  <c r="I34" i="3"/>
  <c r="K34" i="3" s="1"/>
  <c r="I32" i="3"/>
  <c r="K32" i="3" s="1"/>
  <c r="I30" i="3"/>
  <c r="K30" i="3" s="1"/>
  <c r="I21" i="3"/>
  <c r="K21" i="3" s="1"/>
  <c r="I22" i="3"/>
  <c r="K22" i="3" s="1"/>
  <c r="I23" i="3"/>
  <c r="K23" i="3" s="1"/>
  <c r="I24" i="3"/>
  <c r="K24" i="3" s="1"/>
  <c r="I25" i="3"/>
  <c r="K25" i="3" s="1"/>
  <c r="I26" i="3"/>
  <c r="K26" i="3" s="1"/>
  <c r="I27" i="3"/>
  <c r="K27" i="3" s="1"/>
  <c r="I28" i="3"/>
  <c r="K28" i="3" s="1"/>
  <c r="I20" i="3"/>
  <c r="K20" i="3" s="1"/>
  <c r="K19" i="3"/>
  <c r="E17" i="2" l="1"/>
  <c r="E36" i="2"/>
  <c r="E37" i="2"/>
  <c r="E35" i="2"/>
  <c r="L41" i="3"/>
  <c r="E18" i="2"/>
  <c r="E24" i="2"/>
  <c r="E25" i="2"/>
  <c r="E22" i="2"/>
  <c r="E27" i="2"/>
  <c r="O106" i="3"/>
  <c r="E20" i="2" s="1"/>
  <c r="E34" i="2"/>
  <c r="E21" i="2"/>
  <c r="E32" i="2"/>
  <c r="E28" i="2"/>
  <c r="E19" i="2"/>
  <c r="E23" i="2"/>
  <c r="O443" i="3"/>
  <c r="E33" i="2" s="1"/>
  <c r="O331" i="3"/>
  <c r="E31" i="2" s="1"/>
  <c r="I12" i="7"/>
  <c r="B12" i="7"/>
  <c r="G11" i="7"/>
  <c r="B11" i="7"/>
  <c r="I9" i="7"/>
  <c r="G8" i="7"/>
  <c r="B8" i="7"/>
  <c r="B72" i="6"/>
  <c r="B71" i="6"/>
  <c r="F50" i="6"/>
  <c r="E50" i="6"/>
  <c r="F42" i="6"/>
  <c r="E42" i="6"/>
  <c r="E53" i="6" s="1"/>
  <c r="F29" i="6"/>
  <c r="E29" i="6"/>
  <c r="F12" i="6"/>
  <c r="B12" i="6"/>
  <c r="F11" i="6"/>
  <c r="B11" i="6"/>
  <c r="F9" i="6"/>
  <c r="F8" i="6"/>
  <c r="B8" i="6"/>
  <c r="C20" i="1"/>
  <c r="C19" i="1"/>
  <c r="L12" i="4"/>
  <c r="B12" i="4"/>
  <c r="L11" i="4"/>
  <c r="I11" i="4"/>
  <c r="G11" i="4"/>
  <c r="L9" i="4"/>
  <c r="L8" i="4"/>
  <c r="I8" i="4"/>
  <c r="G8" i="4"/>
  <c r="B8" i="4"/>
  <c r="M12" i="3"/>
  <c r="B12" i="3"/>
  <c r="M11" i="3"/>
  <c r="M9" i="3"/>
  <c r="B8" i="3"/>
  <c r="B51" i="2"/>
  <c r="B50" i="2"/>
  <c r="F12" i="2"/>
  <c r="B12" i="2"/>
  <c r="F11" i="2"/>
  <c r="B11" i="2"/>
  <c r="B11" i="4" s="1"/>
  <c r="F9" i="2"/>
  <c r="B9" i="2"/>
  <c r="F8" i="2"/>
  <c r="B8" i="2"/>
  <c r="B33" i="1"/>
  <c r="B32" i="1"/>
  <c r="B9" i="1"/>
  <c r="B9" i="7" s="1"/>
  <c r="L475" i="3" l="1"/>
  <c r="L474" i="3"/>
  <c r="L255" i="3"/>
  <c r="L40" i="3"/>
  <c r="L39" i="3"/>
  <c r="L38" i="3"/>
  <c r="L37" i="3"/>
  <c r="L457" i="3"/>
  <c r="L216" i="3"/>
  <c r="L174" i="3"/>
  <c r="L399" i="3"/>
  <c r="L94" i="3"/>
  <c r="L329" i="3"/>
  <c r="L427" i="3"/>
  <c r="L66" i="3"/>
  <c r="L208" i="3"/>
  <c r="L45" i="3"/>
  <c r="L383" i="3"/>
  <c r="L74" i="3"/>
  <c r="L312" i="3"/>
  <c r="L408" i="3"/>
  <c r="L57" i="3"/>
  <c r="L152" i="3"/>
  <c r="L367" i="3"/>
  <c r="L49" i="3"/>
  <c r="L295" i="3"/>
  <c r="L391" i="3"/>
  <c r="L19" i="3"/>
  <c r="L287" i="3"/>
  <c r="L365" i="3"/>
  <c r="L111" i="3"/>
  <c r="L83" i="3"/>
  <c r="L456" i="3"/>
  <c r="L117" i="3"/>
  <c r="L314" i="3"/>
  <c r="L24" i="3"/>
  <c r="L151" i="3"/>
  <c r="L256" i="3"/>
  <c r="L437" i="3"/>
  <c r="L96" i="3"/>
  <c r="L297" i="3"/>
  <c r="L294" i="3"/>
  <c r="L129" i="3"/>
  <c r="L239" i="3"/>
  <c r="L353" i="3"/>
  <c r="L76" i="3"/>
  <c r="L281" i="3"/>
  <c r="L464" i="3"/>
  <c r="L104" i="3"/>
  <c r="L223" i="3"/>
  <c r="L198" i="3"/>
  <c r="L47" i="3"/>
  <c r="L265" i="3"/>
  <c r="L447" i="3"/>
  <c r="L85" i="3"/>
  <c r="L201" i="3"/>
  <c r="L188" i="3"/>
  <c r="L269" i="3"/>
  <c r="L59" i="3"/>
  <c r="L267" i="3"/>
  <c r="L389" i="3"/>
  <c r="L159" i="3"/>
  <c r="L135" i="3"/>
  <c r="L341" i="3"/>
  <c r="L173" i="3"/>
  <c r="L68" i="3"/>
  <c r="L397" i="3"/>
  <c r="L304" i="3"/>
  <c r="L469" i="3"/>
  <c r="L109" i="3"/>
  <c r="L308" i="3"/>
  <c r="L371" i="3"/>
  <c r="L144" i="3"/>
  <c r="L249" i="3"/>
  <c r="L449" i="3"/>
  <c r="L87" i="3"/>
  <c r="L291" i="3"/>
  <c r="L355" i="3"/>
  <c r="L120" i="3"/>
  <c r="L233" i="3"/>
  <c r="L431" i="3"/>
  <c r="L70" i="3"/>
  <c r="L275" i="3"/>
  <c r="L339" i="3"/>
  <c r="L302" i="3"/>
  <c r="L214" i="3"/>
  <c r="L413" i="3"/>
  <c r="L53" i="3"/>
  <c r="L258" i="3"/>
  <c r="L322" i="3"/>
  <c r="L285" i="3"/>
  <c r="L261" i="3"/>
  <c r="L243" i="3"/>
  <c r="L251" i="3"/>
  <c r="L227" i="3"/>
  <c r="L141" i="3"/>
  <c r="L206" i="3"/>
  <c r="L417" i="3"/>
  <c r="L114" i="3"/>
  <c r="L445" i="3"/>
  <c r="L415" i="3"/>
  <c r="L321" i="3"/>
  <c r="L373" i="3"/>
  <c r="L381" i="3"/>
  <c r="L357" i="3"/>
  <c r="L271" i="3"/>
  <c r="L346" i="3"/>
  <c r="E30" i="2"/>
  <c r="E39" i="2" s="1"/>
  <c r="O489" i="3"/>
  <c r="L237" i="3"/>
  <c r="L78" i="3"/>
  <c r="L335" i="3"/>
  <c r="L452" i="3"/>
  <c r="L334" i="3"/>
  <c r="L244" i="3"/>
  <c r="L379" i="3"/>
  <c r="L263" i="3"/>
  <c r="L359" i="3"/>
  <c r="L221" i="3"/>
  <c r="L385" i="3"/>
  <c r="L34" i="3"/>
  <c r="L197" i="3"/>
  <c r="L317" i="3"/>
  <c r="L434" i="3"/>
  <c r="L139" i="3"/>
  <c r="L315" i="3"/>
  <c r="L25" i="3"/>
  <c r="L212" i="3"/>
  <c r="L363" i="3"/>
  <c r="L51" i="3"/>
  <c r="L245" i="3"/>
  <c r="L393" i="3"/>
  <c r="L428" i="3"/>
  <c r="L130" i="3"/>
  <c r="L343" i="3"/>
  <c r="L27" i="3"/>
  <c r="L204" i="3"/>
  <c r="L290" i="3"/>
  <c r="L422" i="3"/>
  <c r="L126" i="3"/>
  <c r="L272" i="3"/>
  <c r="L199" i="3"/>
  <c r="L369" i="3"/>
  <c r="L455" i="3"/>
  <c r="L170" i="3"/>
  <c r="L300" i="3"/>
  <c r="L416" i="3"/>
  <c r="L116" i="3"/>
  <c r="L298" i="3"/>
  <c r="L471" i="3"/>
  <c r="L190" i="3"/>
  <c r="L347" i="3"/>
  <c r="L23" i="3"/>
  <c r="L229" i="3"/>
  <c r="L377" i="3"/>
  <c r="L409" i="3"/>
  <c r="L106" i="3"/>
  <c r="L326" i="3"/>
  <c r="L342" i="3"/>
  <c r="L181" i="3"/>
  <c r="L274" i="3"/>
  <c r="L404" i="3"/>
  <c r="L101" i="3"/>
  <c r="L254" i="3"/>
  <c r="L95" i="3"/>
  <c r="L162" i="3"/>
  <c r="L330" i="3"/>
  <c r="L278" i="3"/>
  <c r="L210" i="3"/>
  <c r="L86" i="3"/>
  <c r="L309" i="3"/>
  <c r="L84" i="3"/>
  <c r="L150" i="3"/>
  <c r="L257" i="3"/>
  <c r="L388" i="3"/>
  <c r="L82" i="3"/>
  <c r="L238" i="3"/>
  <c r="L438" i="3"/>
  <c r="L146" i="3"/>
  <c r="L337" i="3"/>
  <c r="L418" i="3"/>
  <c r="L118" i="3"/>
  <c r="L268" i="3"/>
  <c r="L382" i="3"/>
  <c r="L75" i="3"/>
  <c r="L266" i="3"/>
  <c r="L432" i="3"/>
  <c r="L136" i="3"/>
  <c r="L313" i="3"/>
  <c r="L467" i="3"/>
  <c r="L187" i="3"/>
  <c r="L345" i="3"/>
  <c r="L376" i="3"/>
  <c r="L63" i="3"/>
  <c r="L292" i="3"/>
  <c r="L461" i="3"/>
  <c r="L128" i="3"/>
  <c r="L240" i="3"/>
  <c r="L372" i="3"/>
  <c r="L67" i="3"/>
  <c r="L222" i="3"/>
  <c r="L420" i="3"/>
  <c r="L121" i="3"/>
  <c r="L319" i="3"/>
  <c r="L400" i="3"/>
  <c r="L97" i="3"/>
  <c r="L250" i="3"/>
  <c r="L366" i="3"/>
  <c r="L48" i="3"/>
  <c r="L248" i="3"/>
  <c r="L414" i="3"/>
  <c r="L113" i="3"/>
  <c r="L296" i="3"/>
  <c r="L448" i="3"/>
  <c r="L157" i="3"/>
  <c r="L328" i="3"/>
  <c r="L360" i="3"/>
  <c r="L54" i="3"/>
  <c r="L276" i="3"/>
  <c r="L443" i="3"/>
  <c r="L65" i="3"/>
  <c r="L224" i="3"/>
  <c r="L356" i="3"/>
  <c r="L58" i="3"/>
  <c r="L200" i="3"/>
  <c r="L402" i="3"/>
  <c r="L99" i="3"/>
  <c r="L286" i="3"/>
  <c r="L384" i="3"/>
  <c r="L77" i="3"/>
  <c r="L234" i="3"/>
  <c r="L350" i="3"/>
  <c r="L20" i="3"/>
  <c r="L232" i="3"/>
  <c r="L396" i="3"/>
  <c r="L91" i="3"/>
  <c r="L280" i="3"/>
  <c r="L430" i="3"/>
  <c r="L134" i="3"/>
  <c r="L311" i="3"/>
  <c r="L344" i="3"/>
  <c r="L26" i="3"/>
  <c r="L259" i="3"/>
  <c r="L424" i="3"/>
  <c r="L28" i="3"/>
  <c r="L203" i="3"/>
  <c r="L340" i="3"/>
  <c r="L458" i="3"/>
  <c r="L176" i="3"/>
  <c r="L436" i="3"/>
  <c r="L398" i="3"/>
  <c r="L450" i="3"/>
  <c r="L392" i="3"/>
  <c r="L80" i="3"/>
  <c r="L368" i="3"/>
  <c r="L215" i="3"/>
  <c r="L228" i="3"/>
  <c r="L380" i="3"/>
  <c r="L264" i="3"/>
  <c r="L110" i="3"/>
  <c r="L327" i="3"/>
  <c r="L242" i="3"/>
  <c r="L460" i="3"/>
  <c r="L323" i="3"/>
  <c r="L440" i="3"/>
  <c r="L370" i="3"/>
  <c r="L252" i="3"/>
  <c r="L32" i="3"/>
  <c r="L316" i="3"/>
  <c r="L193" i="3"/>
  <c r="L50" i="3"/>
  <c r="L394" i="3"/>
  <c r="L185" i="3"/>
  <c r="L310" i="3"/>
  <c r="L103" i="3"/>
  <c r="L390" i="3"/>
  <c r="L442" i="3"/>
  <c r="L149" i="3"/>
  <c r="L306" i="3"/>
  <c r="L421" i="3"/>
  <c r="L125" i="3"/>
  <c r="L284" i="3"/>
  <c r="L282" i="3"/>
  <c r="L361" i="3"/>
  <c r="L386" i="3"/>
  <c r="L270" i="3"/>
  <c r="L46" i="3"/>
  <c r="L213" i="3"/>
  <c r="L73" i="3"/>
  <c r="L412" i="3"/>
  <c r="L209" i="3"/>
  <c r="L325" i="3"/>
  <c r="L407" i="3"/>
  <c r="L180" i="3"/>
  <c r="L147" i="3"/>
  <c r="L62" i="3"/>
  <c r="L352" i="3"/>
  <c r="L196" i="3"/>
  <c r="L473" i="3"/>
  <c r="L364" i="3"/>
  <c r="L246" i="3"/>
  <c r="L88" i="3"/>
  <c r="L226" i="3"/>
  <c r="L354" i="3"/>
  <c r="L44" i="3"/>
  <c r="L236" i="3"/>
  <c r="L336" i="3"/>
  <c r="L454" i="3"/>
  <c r="L167" i="3"/>
  <c r="L299" i="3"/>
  <c r="L451" i="3"/>
  <c r="L163" i="3"/>
  <c r="L348" i="3"/>
  <c r="L22" i="3"/>
  <c r="L230" i="3"/>
  <c r="L378" i="3"/>
  <c r="L71" i="3"/>
  <c r="L156" i="3"/>
  <c r="L293" i="3"/>
  <c r="L56" i="3"/>
  <c r="L205" i="3"/>
  <c r="L374" i="3"/>
  <c r="L423" i="3"/>
  <c r="L127" i="3"/>
  <c r="L289" i="3"/>
  <c r="L403" i="3"/>
  <c r="L100" i="3"/>
  <c r="L338" i="3"/>
  <c r="L303" i="3"/>
  <c r="L220" i="3"/>
  <c r="L318" i="3"/>
  <c r="L435" i="3"/>
  <c r="L140" i="3"/>
  <c r="L283" i="3"/>
  <c r="L433" i="3"/>
  <c r="L137" i="3"/>
  <c r="L331" i="3"/>
  <c r="L262" i="3"/>
  <c r="L211" i="3"/>
  <c r="L362" i="3"/>
  <c r="L52" i="3"/>
  <c r="L133" i="3"/>
  <c r="L277" i="3"/>
  <c r="L462" i="3"/>
  <c r="L182" i="3"/>
  <c r="L358" i="3"/>
  <c r="L406" i="3"/>
  <c r="L102" i="3"/>
  <c r="L273" i="3"/>
  <c r="L387" i="3"/>
  <c r="L81" i="3"/>
  <c r="L253" i="3"/>
  <c r="L419" i="3"/>
  <c r="L98" i="3"/>
  <c r="L235" i="3"/>
  <c r="L351" i="3"/>
  <c r="L30" i="3"/>
  <c r="L195" i="3"/>
  <c r="L349" i="3"/>
  <c r="L21" i="3"/>
  <c r="L247" i="3"/>
  <c r="L395" i="3"/>
  <c r="L89" i="3"/>
  <c r="L279" i="3"/>
  <c r="L429" i="3"/>
  <c r="L463" i="3"/>
  <c r="L184" i="3"/>
  <c r="L375" i="3"/>
  <c r="L64" i="3"/>
  <c r="L241" i="3"/>
  <c r="L324" i="3"/>
  <c r="L459" i="3"/>
  <c r="L179" i="3"/>
  <c r="L305" i="3"/>
  <c r="L401" i="3"/>
  <c r="L219" i="3"/>
  <c r="L165" i="3"/>
  <c r="L231" i="3"/>
  <c r="L72" i="3"/>
  <c r="L410" i="3"/>
  <c r="L446" i="3"/>
  <c r="L155" i="3"/>
  <c r="L55" i="3"/>
  <c r="L225" i="3"/>
  <c r="L307" i="3"/>
  <c r="L441" i="3"/>
  <c r="L148" i="3"/>
  <c r="L288" i="3"/>
  <c r="L207" i="3"/>
  <c r="F53" i="6"/>
  <c r="D12" i="2"/>
  <c r="D12" i="6"/>
  <c r="D9" i="2"/>
  <c r="D9" i="6"/>
  <c r="F54" i="6"/>
  <c r="F55" i="6" s="1"/>
  <c r="F56" i="6" s="1"/>
  <c r="B9" i="3"/>
  <c r="B11" i="3"/>
  <c r="B9" i="4"/>
  <c r="B9" i="6"/>
  <c r="E54" i="6"/>
  <c r="E55" i="6" s="1"/>
  <c r="E56" i="6" s="1"/>
  <c r="L482" i="3" l="1"/>
  <c r="H12" i="7"/>
  <c r="E12" i="6"/>
  <c r="E12" i="2"/>
  <c r="H9" i="7"/>
  <c r="E9" i="6"/>
  <c r="E9" i="2"/>
  <c r="G12" i="7"/>
  <c r="G12" i="4"/>
  <c r="C37" i="2" a="1"/>
  <c r="C37" i="2" s="1"/>
  <c r="C35" i="2" a="1"/>
  <c r="C35" i="2" s="1"/>
  <c r="C33" i="2" a="1"/>
  <c r="C33" i="2" s="1"/>
  <c r="C31" i="2" a="1"/>
  <c r="C31" i="2" s="1"/>
  <c r="C29" i="2" a="1"/>
  <c r="C29" i="2" s="1"/>
  <c r="C27" i="2" a="1"/>
  <c r="C27" i="2" s="1"/>
  <c r="C25" i="2" a="1"/>
  <c r="C25" i="2" s="1"/>
  <c r="C23" i="2" a="1"/>
  <c r="C23" i="2" s="1"/>
  <c r="C21" i="2" a="1"/>
  <c r="C21" i="2" s="1"/>
  <c r="C19" i="2" a="1"/>
  <c r="C19" i="2" s="1"/>
  <c r="C17" i="2" a="1"/>
  <c r="C17" i="2" s="1"/>
  <c r="C36" i="2" a="1"/>
  <c r="C36" i="2" s="1"/>
  <c r="C34" i="2" a="1"/>
  <c r="C34" i="2" s="1"/>
  <c r="C32" i="2" a="1"/>
  <c r="C32" i="2" s="1"/>
  <c r="C30" i="2" a="1"/>
  <c r="C30" i="2" s="1"/>
  <c r="C28" i="2" a="1"/>
  <c r="C28" i="2" s="1"/>
  <c r="C26" i="2" a="1"/>
  <c r="C26" i="2" s="1"/>
  <c r="C24" i="2" a="1"/>
  <c r="C24" i="2" s="1"/>
  <c r="C22" i="2" a="1"/>
  <c r="C22" i="2" s="1"/>
  <c r="C20" i="2" a="1"/>
  <c r="C20" i="2" s="1"/>
  <c r="C18" i="2" a="1"/>
  <c r="C18" i="2" s="1"/>
  <c r="G9" i="7"/>
  <c r="G9" i="4"/>
  <c r="I9" i="4" l="1"/>
  <c r="I12" i="4"/>
  <c r="F17" i="2" l="1"/>
  <c r="F35" i="2"/>
  <c r="F27" i="2"/>
  <c r="F19" i="2"/>
  <c r="F30" i="2"/>
  <c r="F22" i="2"/>
  <c r="F31" i="2"/>
  <c r="F23" i="2"/>
  <c r="F34" i="2"/>
  <c r="F26" i="2"/>
  <c r="F18" i="2"/>
  <c r="F37" i="2"/>
  <c r="F33" i="2"/>
  <c r="F29" i="2"/>
  <c r="F25" i="2"/>
  <c r="F21" i="2"/>
  <c r="F36" i="2"/>
  <c r="F32" i="2"/>
  <c r="F28" i="2"/>
  <c r="F24" i="2"/>
  <c r="F20" i="2"/>
  <c r="F39" i="2" l="1"/>
  <c r="J50" i="9"/>
  <c r="H56" i="9"/>
  <c r="H55" i="9" s="1"/>
  <c r="L59" i="9" l="1"/>
  <c r="H53" i="9"/>
  <c r="I53" i="9" s="1"/>
</calcChain>
</file>

<file path=xl/sharedStrings.xml><?xml version="1.0" encoding="utf-8"?>
<sst xmlns="http://schemas.openxmlformats.org/spreadsheetml/2006/main" count="3396" uniqueCount="1765">
  <si>
    <t xml:space="preserve">DADOS GERAIS </t>
  </si>
  <si>
    <t>Secretaria de Atenção Especializada à Saúde</t>
  </si>
  <si>
    <t>Bancos:</t>
  </si>
  <si>
    <t>Obra:</t>
  </si>
  <si>
    <t>Unidade Básica de Saúde Porte 1 - Área Construída: 389,78m²</t>
  </si>
  <si>
    <t>Local:</t>
  </si>
  <si>
    <t>Ministério da Saúde - Departamento de Estratégias e Políticas de Saúde Comunitária</t>
  </si>
  <si>
    <t>Região:</t>
  </si>
  <si>
    <t>SP</t>
  </si>
  <si>
    <t>Data Base:</t>
  </si>
  <si>
    <t>BDI Geral (%):</t>
  </si>
  <si>
    <t>BDI Equipamentos (%):</t>
  </si>
  <si>
    <t>Área construída (m²):</t>
  </si>
  <si>
    <t>Data:</t>
  </si>
  <si>
    <t>Revisão:</t>
  </si>
  <si>
    <t>02</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</si>
  <si>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</si>
  <si>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</si>
  <si>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</si>
  <si>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</si>
  <si>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</si>
  <si>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</si>
  <si>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</si>
  <si>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</si>
  <si>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</si>
  <si>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</si>
  <si>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</si>
  <si>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</si>
  <si>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</si>
  <si>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</si>
  <si>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Estão exclusos do escopo: movimentação de terra, mobiliário e equipamentos, bate-macas, chapas metálicas das portas, instalações de automação, CFTV, energia fotovoltaica, controle de acesso, CATV, sonorização, luminárias externas, compressor odontológico e bomba de vacuo odontológico portatéis e equipamentos de ar condicionado.</t>
  </si>
  <si>
    <t>PLANILHA DE ORÇAMENTO SINTÉTICO</t>
  </si>
  <si>
    <t>Item</t>
  </si>
  <si>
    <t>Código</t>
  </si>
  <si>
    <t>Banco</t>
  </si>
  <si>
    <t>Descrição</t>
  </si>
  <si>
    <t>Und</t>
  </si>
  <si>
    <t>Quant.</t>
  </si>
  <si>
    <t>Valor Unit</t>
  </si>
  <si>
    <t>Valor Unit com BDI</t>
  </si>
  <si>
    <t>Total</t>
  </si>
  <si>
    <t>SERVIÇOS PRELIMINARES E INDIRETOS</t>
  </si>
  <si>
    <t xml:space="preserve"> 1.1 </t>
  </si>
  <si>
    <t>CANTEIRO DE OBRAS</t>
  </si>
  <si>
    <t xml:space="preserve"> 1.1.1 </t>
  </si>
  <si>
    <t xml:space="preserve"> 02.02.150 </t>
  </si>
  <si>
    <t>CPOS/CDHU</t>
  </si>
  <si>
    <t>unxmês</t>
  </si>
  <si>
    <t xml:space="preserve"> 1.1.2 </t>
  </si>
  <si>
    <t xml:space="preserve"> 11703 </t>
  </si>
  <si>
    <t>ORSE</t>
  </si>
  <si>
    <t>m²</t>
  </si>
  <si>
    <t xml:space="preserve"> 1.1.3 </t>
  </si>
  <si>
    <t xml:space="preserve"> 4656 </t>
  </si>
  <si>
    <t>mês</t>
  </si>
  <si>
    <t xml:space="preserve"> 1.1.4 </t>
  </si>
  <si>
    <t xml:space="preserve"> 012208 </t>
  </si>
  <si>
    <t>SBC</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</si>
  <si>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</si>
  <si>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</si>
  <si>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</si>
  <si>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</si>
  <si>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</si>
  <si>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</si>
  <si>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</si>
  <si>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</si>
  <si>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</si>
  <si>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1.1.8 </t>
  </si>
  <si>
    <t xml:space="preserve"> 103689 </t>
  </si>
  <si>
    <t>FORNECIMENTO E INSTALAÇÃO DE PLACA DE OBRA COM CHAPA GALVANIZADA E ESTRUTURA DE MADEIRA. AF_03/2022_PS</t>
  </si>
  <si>
    <t xml:space="preserve"> 1.1.9 </t>
  </si>
  <si>
    <t xml:space="preserve"> 05.07.040 </t>
  </si>
  <si>
    <t>m³</t>
  </si>
  <si>
    <t xml:space="preserve"> 1.1.10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</si>
  <si>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</si>
  <si>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</si>
  <si>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</si>
  <si>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</si>
  <si>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</si>
  <si>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</si>
  <si>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</si>
  <si>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</si>
  <si>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</si>
  <si>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</si>
  <si>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 xml:space="preserve"> CPU2287 </t>
  </si>
  <si>
    <t>Próprio</t>
  </si>
  <si>
    <t>MOBILIZAÇÃO E DESMOBILIZAÇÃO DE OBRA EM CENTRO URBANO OU REGIÃO LIMÍTROFE COM VALOR ENTRE 1.000.000,01 E 3.000.000,00 (0,30%)</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</si>
  <si>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</si>
  <si>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</si>
  <si>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</si>
  <si>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</si>
  <si>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</si>
  <si>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</si>
  <si>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</si>
  <si>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</si>
  <si>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M</t>
  </si>
  <si>
    <t xml:space="preserve"> 2.2 </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</si>
  <si>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</si>
  <si>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</si>
  <si>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2.3 </t>
  </si>
  <si>
    <t xml:space="preserve"> 93358 </t>
  </si>
  <si>
    <t>ESCAVAÇÃO MANUAL DE VALA COM PROFUNDIDADE MENOR OU IGUAL A 1,30 M. AF_02/2021</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</si>
  <si>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</si>
  <si>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</si>
  <si>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</si>
  <si>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</si>
  <si>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</si>
  <si>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</si>
  <si>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</si>
  <si>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</si>
  <si>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</si>
  <si>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</si>
  <si>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</si>
  <si>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</si>
  <si>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</si>
  <si>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</si>
  <si>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</si>
  <si>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</si>
  <si>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</si>
  <si>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</si>
  <si>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</si>
  <si>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</si>
  <si>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</si>
  <si>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</si>
  <si>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</si>
  <si>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</si>
  <si>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</si>
  <si>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</si>
  <si>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</si>
  <si>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</si>
  <si>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</si>
  <si>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</si>
  <si>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ESPALHAMENTO DE MATERIAL COM TRATOR DE ESTEIRAS. AF_11/2019</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</si>
  <si>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</si>
  <si>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</si>
  <si>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</si>
  <si>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</si>
  <si>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</si>
  <si>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</si>
  <si>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</si>
  <si>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 xml:space="preserve"> 000128 </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</si>
  <si>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</si>
  <si>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</si>
  <si>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</si>
  <si>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</si>
  <si>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</si>
  <si>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</si>
  <si>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</si>
  <si>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</si>
  <si>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</si>
  <si>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</si>
  <si>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</si>
  <si>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</si>
  <si>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</si>
  <si>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</si>
  <si>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</si>
  <si>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</si>
  <si>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</si>
  <si>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</si>
  <si>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</si>
  <si>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</si>
  <si>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</si>
  <si>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</si>
  <si>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</si>
  <si>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</si>
  <si>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</si>
  <si>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92460 </t>
  </si>
  <si>
    <t>MONTAGEM E DESMONTAGEM DE FÔRMA DE VIGA, ESCORAMENTO METÁLICO, PÉ-DIREITO SIMPLES, EM CHAPA DE MADEIRA RESINADA, 6 UTILIZAÇÕES. AF_09/2020</t>
  </si>
  <si>
    <t xml:space="preserve"> 3.2.2 </t>
  </si>
  <si>
    <t xml:space="preserve"> 92760 </t>
  </si>
  <si>
    <t>ARMAÇÃO DE PILAR OU VIGA DE ESTRUTURA CONVENCIONAL DE CONCRETO ARMADO UTILIZANDO AÇO CA-50 DE 6,3 MM - MONTAGEM. AF_06/2022</t>
  </si>
  <si>
    <t xml:space="preserve"> 3.2.3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</si>
  <si>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</si>
  <si>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</si>
  <si>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</si>
  <si>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</si>
  <si>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</si>
  <si>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</si>
  <si>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</si>
  <si>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</si>
  <si>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</si>
  <si>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</si>
  <si>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</si>
  <si>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</si>
  <si>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</si>
  <si>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</si>
  <si>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</si>
  <si>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</si>
  <si>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</si>
  <si>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</si>
  <si>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</si>
  <si>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</si>
  <si>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</si>
  <si>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</si>
  <si>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</si>
  <si>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</si>
  <si>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</si>
  <si>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</si>
  <si>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</si>
  <si>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</si>
  <si>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</si>
  <si>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CPU2101 </t>
  </si>
  <si>
    <t>Laje pré-fabricada unidirecional em viga treliçada/lajota em EPS LT 12 (8 + 4), exceto capa de concreto</t>
  </si>
  <si>
    <t xml:space="preserve"> 3.3.9 </t>
  </si>
  <si>
    <t xml:space="preserve"> CPU2100 </t>
  </si>
  <si>
    <t>Laje pré-fabricada unidirecional em viga treliçada/lajota em EPS LT 16 (12 + 4), exceto capa de concreto</t>
  </si>
  <si>
    <t xml:space="preserve"> 3.3.10 </t>
  </si>
  <si>
    <t xml:space="preserve"> CPU2102 </t>
  </si>
  <si>
    <t>Laje pré-fabricada unidirecional em viga treliçada/lajota em EPS LT 20 (16 + 4), exceto capa de concreto</t>
  </si>
  <si>
    <t xml:space="preserve"> 3.4 </t>
  </si>
  <si>
    <t>BASE RESERVATÓRIO</t>
  </si>
  <si>
    <t xml:space="preserve"> 3.4.1 </t>
  </si>
  <si>
    <t xml:space="preserve"> 97103 </t>
  </si>
  <si>
    <t>EXECUÇÃO DE RADIER, ESPESSURA DE 20 CM, FCK = 30 MPA, COM USO DE FORMAS EM MADEIRA SERRADA. AF_09/2021</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</si>
  <si>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</si>
  <si>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</si>
  <si>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</si>
  <si>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</si>
  <si>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</si>
  <si>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</si>
  <si>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</si>
  <si>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</si>
  <si>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</si>
  <si>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</si>
  <si>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10783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</si>
  <si>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</si>
  <si>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</si>
  <si>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</si>
  <si>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</si>
  <si>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</si>
  <si>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</si>
  <si>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</si>
  <si>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4.2 </t>
  </si>
  <si>
    <t>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</si>
  <si>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</si>
  <si>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</si>
  <si>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</si>
  <si>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</si>
  <si>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</si>
  <si>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</si>
  <si>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</si>
  <si>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</si>
  <si>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</si>
  <si>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</si>
  <si>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</si>
  <si>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</si>
  <si>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</si>
  <si>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</si>
  <si>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</si>
  <si>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</si>
  <si>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</si>
  <si>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</si>
  <si>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</si>
  <si>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</si>
  <si>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100776 </t>
  </si>
  <si>
    <t>ESTRUTURA TRELIÇADA DE COBERTURA, TIPO ARCO, COM LIGAÇÕES PARAFUSADAS, INCLUSOS PERFIS METÁLICOS, CHAPAS METÁLICAS, MÃO DE OBRA E TRANSPORTE COM GUINDASTE - FORNECIMENTO E INSTALAÇÃO. AF_01/2020_PSA</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</si>
  <si>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</si>
  <si>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</si>
  <si>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</si>
  <si>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</si>
  <si>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</si>
  <si>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</si>
  <si>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</si>
  <si>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</si>
  <si>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</si>
  <si>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</si>
  <si>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</si>
  <si>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</si>
  <si>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100113 </t>
  </si>
  <si>
    <t>COBERTURA EM CHAPA POLICARBONATO ALVEOLAR 10mm</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</si>
  <si>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</si>
  <si>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</si>
  <si>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</si>
  <si>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</si>
  <si>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</si>
  <si>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</si>
  <si>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</si>
  <si>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</si>
  <si>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</si>
  <si>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</si>
  <si>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</si>
  <si>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</si>
  <si>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</si>
  <si>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</si>
  <si>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IMPERMEABILIZIMPERMEABILIZAÇÃO DE SUPERFÍCIE COM ARGAMASSA POLIMÉRICA / MEMBRANA ACRÍLICA, 4 DEMÃOS, REFORÇADA COM VÉU DE POLIÉSTER (MAV). AF_09/2023</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</si>
  <si>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</si>
  <si>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</si>
  <si>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</si>
  <si>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</si>
  <si>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</si>
  <si>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</si>
  <si>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</si>
  <si>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</si>
  <si>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</si>
  <si>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</si>
  <si>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</si>
  <si>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</si>
  <si>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</si>
  <si>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</si>
  <si>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</si>
  <si>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110015 </t>
  </si>
  <si>
    <t>PORTA COMPLETA MADEIRA 1 FL.1,20x2,10m-INTERNA</t>
  </si>
  <si>
    <t xml:space="preserve"> 7.1.1.4 </t>
  </si>
  <si>
    <t xml:space="preserve"> 23.08.242 </t>
  </si>
  <si>
    <t>PORTA LISA DE CORRER SUSPENSA EM MADEIRA COM BATENTE</t>
  </si>
  <si>
    <t xml:space="preserve"> 7.1.1.5 </t>
  </si>
  <si>
    <t xml:space="preserve"> CPU2425 </t>
  </si>
  <si>
    <t>PORTA DE MADEIRA COM VIDRO, 2 FOLHAS, ABERTURA DE GIRO COM ACABAMENTO EM PINTURA BRANCA</t>
  </si>
  <si>
    <t xml:space="preserve"> 7.1.1.6 </t>
  </si>
  <si>
    <t xml:space="preserve"> 110016 </t>
  </si>
  <si>
    <t>PORTA COMPLETA MADEIRA 2 FL.1,60x2,10m LISA FER.VAI-E-VEM</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</si>
  <si>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</si>
  <si>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</si>
  <si>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</si>
  <si>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</si>
  <si>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</si>
  <si>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</si>
  <si>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</si>
  <si>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</si>
  <si>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 xml:space="preserve"> 25.02.110 </t>
  </si>
  <si>
    <t xml:space="preserve"> 7.2.1.3 </t>
  </si>
  <si>
    <t xml:space="preserve"> 14.003.0205-0 </t>
  </si>
  <si>
    <t>EMOP</t>
  </si>
  <si>
    <t xml:space="preserve"> 7.2.1.4 </t>
  </si>
  <si>
    <t xml:space="preserve"> 112618 </t>
  </si>
  <si>
    <t>PORTAO DE CORRER EM ALUMINIO PINTURA ELETROSTATICA BRANCA</t>
  </si>
  <si>
    <t xml:space="preserve"> 7.2.1.5 </t>
  </si>
  <si>
    <t xml:space="preserve"> 112370 </t>
  </si>
  <si>
    <t>PORTA ALUMINIO ANODIZADO NATURAL 1 FOLHA DE ABRIR</t>
  </si>
  <si>
    <t xml:space="preserve"> 7.2.2 </t>
  </si>
  <si>
    <t>JANELAS DE ALUMÍNIO</t>
  </si>
  <si>
    <t xml:space="preserve"> 7.2.2.1 </t>
  </si>
  <si>
    <t xml:space="preserve"> 94569 </t>
  </si>
  <si>
    <t>JANELA DE ALUMÍNIO TIPO MAXIM-AR, COM VIDROS, BATENTE E FERRAGENS. EXCLUSIVE ALIZAR, ACABAMENTO E CONTRAMARCO. FORNECIMENTO E INSTALAÇÃO. AF_12/2019</t>
  </si>
  <si>
    <t xml:space="preserve"> 7.2.2.2 </t>
  </si>
  <si>
    <t>JANELA FIXA DE ALUMÍNIO PARA VIDRO, COM VIDRO, BATENTE E FERRAGENS. EXCLUSIVE ACABAMENTO, ALIZAR E CONTRAMARCO. FORNECIMENTO E INSTALAÇÃO. AF_12/2019</t>
  </si>
  <si>
    <t xml:space="preserve"> 7.2.2.3 </t>
  </si>
  <si>
    <t xml:space="preserve"> 94573 </t>
  </si>
  <si>
    <t>JANELA DE ALUMÍNIO DE CORRER COM 4 FOLHAS PARA VIDROS, COM VIDROS, BATENTE, ACABAMENTO COM ACETATO OU BRILHANTE E FERRAGENS. EXCLUSIVE ALIZAR E CONTRAMARCO. FORNECIMENTO E INSTALAÇÃO. AF_12/2019</t>
  </si>
  <si>
    <t xml:space="preserve"> 7.3 </t>
  </si>
  <si>
    <t>ESQUADRIAS METÁLICAS</t>
  </si>
  <si>
    <t xml:space="preserve"> 7.3.1 </t>
  </si>
  <si>
    <t>PORTAS METÁLICAS</t>
  </si>
  <si>
    <t xml:space="preserve"> 7.3.1.1 </t>
  </si>
  <si>
    <t xml:space="preserve"> 12098 </t>
  </si>
  <si>
    <t xml:space="preserve"> 7.4 </t>
  </si>
  <si>
    <t>ACESSÓRIOS</t>
  </si>
  <si>
    <t xml:space="preserve"> 7.4.1 </t>
  </si>
  <si>
    <t xml:space="preserve"> 28.20.650 </t>
  </si>
  <si>
    <t>un</t>
  </si>
  <si>
    <t xml:space="preserve"> 7.4.2 </t>
  </si>
  <si>
    <t xml:space="preserve"> 13110 </t>
  </si>
  <si>
    <t>Barra de apoio, reta, fixa, em aço inox, l=40cm, d=1 1/4", Jackwal ou similar</t>
  </si>
  <si>
    <t xml:space="preserve"> 7.4.3 </t>
  </si>
  <si>
    <t xml:space="preserve"> 112597 </t>
  </si>
  <si>
    <t>ALIZAR ALUMINIO PINTURA ELETROSTATICA BRANCA</t>
  </si>
  <si>
    <t xml:space="preserve"> 7.4.4 </t>
  </si>
  <si>
    <t xml:space="preserve"> 140560 </t>
  </si>
  <si>
    <t xml:space="preserve"> 7.4.5 </t>
  </si>
  <si>
    <t xml:space="preserve"> 28.01.550 </t>
  </si>
  <si>
    <t xml:space="preserve"> 7.4.6 </t>
  </si>
  <si>
    <t xml:space="preserve"> 100709 </t>
  </si>
  <si>
    <t>DOBRADIÇA EM AÇO/FERRO, 3" X 21/2", E=1,9 A 2MM, SEN ANEL, CROMADO OU ZINCADO, TAMPA BOLA, COM PARAFUSOS. AF_12/2019</t>
  </si>
  <si>
    <t xml:space="preserve"> 7.4.7 </t>
  </si>
  <si>
    <t xml:space="preserve"> 110108 </t>
  </si>
  <si>
    <t>REVESTIMENTO DE PAREDE</t>
  </si>
  <si>
    <t xml:space="preserve"> 8.1 </t>
  </si>
  <si>
    <t>REVESTIMENTO ARGAMASSADO</t>
  </si>
  <si>
    <t xml:space="preserve"> 8.1.1 </t>
  </si>
  <si>
    <t xml:space="preserve"> 87905 </t>
  </si>
  <si>
    <t>CHAPISCO APLICADO EM ALVENARIA (COM PRESENÇA DE VÃOS) E ESTRUTURAS DE CONCRETO DE FACHADA, COM COLHER DE PEDREIRO.  ARGAMASSA TRAÇO 1:3 COM PREPARO EM BETONEIRA 400L. AF_10/2022</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</si>
  <si>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</si>
  <si>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</si>
  <si>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</si>
  <si>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</si>
  <si>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</si>
  <si>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</si>
  <si>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</si>
  <si>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</si>
  <si>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</si>
  <si>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</si>
  <si>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CERÂMICO PARA PAREDES INTERNAS COM PLACAS TIPO ESMALTADA EXTRA DE DIMENSÕES 60X60 CM APLICADAS NA ALTURA INTEIRA DAS PAREDES. AF_02/2023_PE</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</si>
  <si>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</si>
  <si>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</si>
  <si>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</si>
  <si>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</si>
  <si>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</si>
  <si>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</si>
  <si>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2180 </t>
  </si>
  <si>
    <t>Regularização de base para revest. de pisos com arg. traço t4, esp. média = 2,5cm</t>
  </si>
  <si>
    <t xml:space="preserve"> 9.2 </t>
  </si>
  <si>
    <t>GRANILITE</t>
  </si>
  <si>
    <t xml:space="preserve"> 9.2.1 </t>
  </si>
  <si>
    <t xml:space="preserve"> 10168 </t>
  </si>
  <si>
    <t xml:space="preserve"> 9.3 </t>
  </si>
  <si>
    <t>RODAPÉ</t>
  </si>
  <si>
    <t xml:space="preserve"> 9.3.1 </t>
  </si>
  <si>
    <t xml:space="preserve"> 11233 </t>
  </si>
  <si>
    <t>m</t>
  </si>
  <si>
    <t>REVESTIMENTO DE PISO EXTERNO</t>
  </si>
  <si>
    <t xml:space="preserve"> 10.1 </t>
  </si>
  <si>
    <t xml:space="preserve"> 10.1.1 </t>
  </si>
  <si>
    <t>REVESTIMENTO DE TETO</t>
  </si>
  <si>
    <t xml:space="preserve"> 11.1 </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</si>
  <si>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</si>
  <si>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</si>
  <si>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</si>
  <si>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</si>
  <si>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</si>
  <si>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</si>
  <si>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</si>
  <si>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FORRO</t>
  </si>
  <si>
    <t xml:space="preserve"> 11.2.1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</si>
  <si>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</si>
  <si>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</si>
  <si>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</si>
  <si>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</si>
  <si>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</si>
  <si>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</si>
  <si>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</si>
  <si>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</si>
  <si>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</si>
  <si>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</si>
  <si>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</si>
  <si>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</si>
  <si>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</si>
  <si>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</si>
  <si>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</si>
  <si>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</si>
  <si>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</si>
  <si>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</si>
  <si>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</si>
  <si>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</si>
  <si>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</si>
  <si>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</si>
  <si>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</si>
  <si>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</si>
  <si>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</si>
  <si>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</si>
  <si>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</si>
  <si>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</si>
  <si>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</si>
  <si>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</si>
  <si>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</si>
  <si>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</si>
  <si>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</si>
  <si>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</si>
  <si>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 xml:space="preserve"> 12492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</si>
  <si>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</si>
  <si>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</si>
  <si>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</si>
  <si>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</si>
  <si>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</si>
  <si>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</si>
  <si>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</si>
  <si>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</si>
  <si>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</si>
  <si>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</si>
  <si>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VASO SANITÁRIO SIFONADO COM CAIXA ACOPLADA LOUÇA BRANCA - PADRÃO MÉDIO, INCLUSO ENGATE FLEXÍVEL EM METAL CROMADO, 1/2  X 40CM - FORNECIMENTO E INSTALAÇÃO. AF_01/2020</t>
  </si>
  <si>
    <t xml:space="preserve"> 14.2.2 </t>
  </si>
  <si>
    <t xml:space="preserve"> 44.01.040 </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</si>
  <si>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</si>
  <si>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</si>
  <si>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</si>
  <si>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</si>
  <si>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</si>
  <si>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</si>
  <si>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</si>
  <si>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 xml:space="preserve"> 170124 </t>
  </si>
  <si>
    <t>IOPES</t>
  </si>
  <si>
    <t>und</t>
  </si>
  <si>
    <t xml:space="preserve"> 14.2.6 </t>
  </si>
  <si>
    <t xml:space="preserve"> 86901 </t>
  </si>
  <si>
    <t>CUBA DE EMBUTIR OVAL EM LOUÇA BRANCA, 35 X 50CM OU EQUIVALENTE - FORNECIMENTO E INSTALAÇÃO. AF_01/2020</t>
  </si>
  <si>
    <t xml:space="preserve"> 14.2.7 </t>
  </si>
  <si>
    <t xml:space="preserve"> 44.01.850 </t>
  </si>
  <si>
    <t xml:space="preserve"> 14.3 </t>
  </si>
  <si>
    <t>METAIS E ACESSÓRIOS</t>
  </si>
  <si>
    <t xml:space="preserve"> 14.3.1 </t>
  </si>
  <si>
    <t xml:space="preserve"> 44.02.200 </t>
  </si>
  <si>
    <t>TAMPO/BANCADA EM CONCRETO ARMADO, REVESTIDO EM AÇO INOXIDÁVEL FOSCO POLIDO</t>
  </si>
  <si>
    <t xml:space="preserve"> 14.3.2 </t>
  </si>
  <si>
    <t xml:space="preserve"> 13262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</si>
  <si>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</si>
  <si>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</si>
  <si>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</si>
  <si>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</si>
  <si>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</si>
  <si>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</si>
  <si>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</si>
  <si>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</si>
  <si>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 xml:space="preserve"> 44.03.300 </t>
  </si>
  <si>
    <t>TORNEIRA CLÍNICA COM VOLANTE TIPO ALAVANCA</t>
  </si>
  <si>
    <t xml:space="preserve"> 14.3.6 </t>
  </si>
  <si>
    <t xml:space="preserve"> 44.03.316 </t>
  </si>
  <si>
    <t>TORNEIRA MISTURADOR CLÍNICA DE MESA COM AREJADOR ARTICULADO, ACIONAMENTO COTOVELO</t>
  </si>
  <si>
    <t xml:space="preserve"> 14.3.7 </t>
  </si>
  <si>
    <t xml:space="preserve"> 9676 </t>
  </si>
  <si>
    <t>Torneira de mesa com fechamento automático, linha Decamatic Eco, ref.1173.C, DECA ou similar</t>
  </si>
  <si>
    <t xml:space="preserve"> 14.3.8 </t>
  </si>
  <si>
    <t xml:space="preserve"> 11747 </t>
  </si>
  <si>
    <t>Torneira para lavatório, de mesa, cromada, bica alta, ref.: Flex Plus, 1198 C21, da DECA ou similar, inclusive furo para instalação em bancada</t>
  </si>
  <si>
    <t xml:space="preserve"> 14.3.9 </t>
  </si>
  <si>
    <t xml:space="preserve"> 9503 </t>
  </si>
  <si>
    <t xml:space="preserve"> 14.3.10 </t>
  </si>
  <si>
    <t xml:space="preserve"> 13113 </t>
  </si>
  <si>
    <t>Barra de apoio, reta, fixa, em aço inox, l=80cm, d=1 1/4", Jackwal ou similar</t>
  </si>
  <si>
    <t xml:space="preserve"> 14.3.11 </t>
  </si>
  <si>
    <t xml:space="preserve"> 14.3.12 </t>
  </si>
  <si>
    <t xml:space="preserve"> 100867 </t>
  </si>
  <si>
    <t>BARRA DE APOIO RETA, EM ACO INOX POLIDO, COMPRIMENTO 70 CM,  FIXADA NA PAREDE - FORNECIMENTO E INSTALAÇÃO. AF_01/2020</t>
  </si>
  <si>
    <t xml:space="preserve"> 14.3.13 </t>
  </si>
  <si>
    <t xml:space="preserve"> CPU2105 </t>
  </si>
  <si>
    <t>RALO SECO PVC QUADRADO 15x15 COM GRELHA</t>
  </si>
  <si>
    <t xml:space="preserve"> 14.3.14 </t>
  </si>
  <si>
    <t xml:space="preserve"> 18.050.0120-0 </t>
  </si>
  <si>
    <t>INSTALAÇÕES HIDROSSANITÁRIAS</t>
  </si>
  <si>
    <t xml:space="preserve"> 15.1 </t>
  </si>
  <si>
    <t>HIDRÁULICA</t>
  </si>
  <si>
    <t xml:space="preserve"> 15.1.1 </t>
  </si>
  <si>
    <t xml:space="preserve"> 054668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</si>
  <si>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</si>
  <si>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</si>
  <si>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</si>
  <si>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</si>
  <si>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</si>
  <si>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94492 </t>
  </si>
  <si>
    <t>REGISTRO DE ESFERA, PVC, SOLDÁVEL, COM VOLANTE, DN  50 MM - FORNECIMENTO E INSTALAÇÃO. AF_08/2021</t>
  </si>
  <si>
    <t xml:space="preserve"> 15.1.4 </t>
  </si>
  <si>
    <t>CURVA 90 GRAUS, PVC, SOLDÁVEL, DN 60 MM, INSTALADO EM RESERVAÇÃO DE ÁGUA DE EDIFICAÇÃO QUE POSSUA RESERVATÓRIO DE FIBRA/FIBROCIMENTO   FORNECIMENTO E INSTALAÇÃO. AF_06/2016</t>
  </si>
  <si>
    <t xml:space="preserve"> 15.1.5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</si>
  <si>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</si>
  <si>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</si>
  <si>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15.1.6 </t>
  </si>
  <si>
    <t xml:space="preserve"> 103986 </t>
  </si>
  <si>
    <t>CURVA 90 GRAUS, PVC, SOLDÁVEL, DN 50MM, INSTALADO EM RAMAL DE DISTRIBUIÇÃO DE ÁGUA - FORNECIMENTO E INSTALAÇÃO. AF_06/2022</t>
  </si>
  <si>
    <t xml:space="preserve"> 15.1.7 </t>
  </si>
  <si>
    <t xml:space="preserve"> 103979 </t>
  </si>
  <si>
    <t>TUBO, PVC, SOLDÁVEL, DN 50MM, INSTALADO EM RAMAL DE DISTRIBUIÇÃO DE ÁGUA - FORNECIMENTO E INSTALAÇÃO. AF_06/2022</t>
  </si>
  <si>
    <t xml:space="preserve"> 15.1.8 </t>
  </si>
  <si>
    <t xml:space="preserve"> 45.03.110 </t>
  </si>
  <si>
    <t>cj</t>
  </si>
  <si>
    <t xml:space="preserve"> 15.1.9 </t>
  </si>
  <si>
    <t xml:space="preserve"> 89353 </t>
  </si>
  <si>
    <t>REGISTRO DE GAVETA BRUTO, LATÃO, ROSCÁVEL, 3/4" - FORNECIMENTO E INSTALAÇÃO. AF_08/2021</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</si>
  <si>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</si>
  <si>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</si>
  <si>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</si>
  <si>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</si>
  <si>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</si>
  <si>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</si>
  <si>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</si>
  <si>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</si>
  <si>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</si>
  <si>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</si>
  <si>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</si>
  <si>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</si>
  <si>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</si>
  <si>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</si>
  <si>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</si>
  <si>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</si>
  <si>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</si>
  <si>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</si>
  <si>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</si>
  <si>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</si>
  <si>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LUVA COM ROSCA, PVC, SOLDÁVEL, DN 50MM X 1.1/2 , INSTALADO EM PRUMADA DE ÁGUA - FORNECIMENTO E INSTALAÇÃO. AF_06/2022</t>
  </si>
  <si>
    <t xml:space="preserve"> 15.1.17 </t>
  </si>
  <si>
    <t>ADAPTADOR CURTO COM BOLSA E ROSCA PARA REGISTRO, PVC, SOLDÁVEL, DN  25 MM X 3/4 , INSTALADO EM RESERVAÇÃO DE ÁGUA DE EDIFICAÇÃO QUE POSSUA RESERVATÓRIO DE FIBRA/FIBROCIMENTO   FORNECIMENTO E INSTALAÇÃO. AF_06/2016</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</si>
  <si>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</si>
  <si>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</si>
  <si>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</si>
  <si>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</si>
  <si>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</si>
  <si>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</si>
  <si>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</si>
  <si>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</si>
  <si>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</si>
  <si>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</si>
  <si>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104003 </t>
  </si>
  <si>
    <t>BUCHA DE REDUÇÃO , LONGA, PVC, SOLDÁVEL, DN 50 X 32 MM, INSTALADO EM RAMAL DE DISTRIBUIÇÃO DE ÁGUA - FORNECIMENTO E INSTALAÇÃO. AF_06/2022</t>
  </si>
  <si>
    <t xml:space="preserve"> 15.1.22 </t>
  </si>
  <si>
    <t xml:space="preserve"> 89490 </t>
  </si>
  <si>
    <t>CURVA 45 GRAUS, PVC, SOLDÁVEL, DN 25MM, INSTALADO EM PRUMADA DE ÁGUA - FORNECIMENTO E INSTALAÇÃO. AF_06/2022</t>
  </si>
  <si>
    <t xml:space="preserve"> 15.1.23 </t>
  </si>
  <si>
    <t xml:space="preserve"> 89489 </t>
  </si>
  <si>
    <t>CURVA 90 GRAUS, PVC, SOLDÁVEL, DN 25MM, INSTALADO EM PRUMADA DE ÁGUA - FORNECIMENTO E INSTALAÇÃO. AF_06/2022</t>
  </si>
  <si>
    <t xml:space="preserve"> 15.1.24 </t>
  </si>
  <si>
    <t xml:space="preserve"> 89384 </t>
  </si>
  <si>
    <t>CURVA DE TRANSPOSIÇÃO, PVC, SOLDÁVEL, DN 25MM, INSTALADO EM RAMAL OU SUB-RAMAL DE ÁGUA   FORNECIMENTO E INSTALAÇÃO. AF_06/2022</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</si>
  <si>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</si>
  <si>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</si>
  <si>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</si>
  <si>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</si>
  <si>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</si>
  <si>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</si>
  <si>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</si>
  <si>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</si>
  <si>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TUBO, PVC, SOLDÁVEL, DN 25MM, INSTALADO EM RAMAL OU SUB-RAMAL DE ÁGUA - FORNECIMENTO E INSTALAÇÃO. AF_06/2022</t>
  </si>
  <si>
    <t xml:space="preserve"> 15.1.28 </t>
  </si>
  <si>
    <t xml:space="preserve"> 89357 </t>
  </si>
  <si>
    <t>TUBO, PVC, SOLDÁVEL, DN 32MM, INSTALADO EM RAMAL OU SUB-RAMAL DE ÁGUA - FORNECIMENTO E INSTALAÇÃO. AF_06/2022</t>
  </si>
  <si>
    <t xml:space="preserve"> 15.1.29 </t>
  </si>
  <si>
    <t xml:space="preserve"> 89448 </t>
  </si>
  <si>
    <t>TUBO, PVC, SOLDÁVEL, DN 40MM, INSTALADO EM PRUMADA DE ÁGUA - FORNECIMENTO E INSTALAÇÃO. AF_06/2022</t>
  </si>
  <si>
    <t xml:space="preserve"> 15.1.30 </t>
  </si>
  <si>
    <t xml:space="preserve"> 89869 </t>
  </si>
  <si>
    <t>TE, PVC, SOLDÁVEL, DN 25MM, INSTALADO EM DRENO DE AR-CONDICIONADO - FORNECIMENTO E INSTALAÇÃO. AF_08/2022</t>
  </si>
  <si>
    <t xml:space="preserve"> 15.1.31 </t>
  </si>
  <si>
    <t xml:space="preserve"> 94690 </t>
  </si>
  <si>
    <t>TÊ, PVC, SOLDÁVEL, DN 32 MM INSTALADO EM RESERVAÇÃO DE ÁGUA DE EDIFICAÇÃO QUE POSSUA RESERVATÓRIO DE FIBRA/FIBROCIMENTO   FORNECIMENTO E INSTALAÇÃO. AF_06/2016</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</si>
  <si>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</si>
  <si>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</si>
  <si>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</si>
  <si>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</si>
  <si>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</si>
  <si>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</si>
  <si>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</si>
  <si>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</si>
  <si>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</si>
  <si>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</si>
  <si>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</si>
  <si>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JOELHO 90 GRAUS COM BUCHA DE LATÃO, PVC, SOLDÁVEL, DN 25MM, X 3/4  INSTALADO EM RAMAL OU SUB-RAMAL DE ÁGUA - FORNECIMENTO E INSTALAÇÃO. AF_06/2022</t>
  </si>
  <si>
    <t xml:space="preserve"> 15.1.36 </t>
  </si>
  <si>
    <t xml:space="preserve"> 90373 </t>
  </si>
  <si>
    <t>JOELHO 90 GRAUS COM BUCHA DE LATÃO, PVC, SOLDÁVEL, DN 25MM, X 1/2  INSTALADO EM RAMAL OU SUB-RAMAL DE ÁGUA - FORNECIMENTO E INSTALAÇÃO. AF_06/2022</t>
  </si>
  <si>
    <t xml:space="preserve"> 15.1.37 </t>
  </si>
  <si>
    <t xml:space="preserve"> CPU2194 </t>
  </si>
  <si>
    <t>PRESSURIZADOR DE ÁGUA MAX PRESS 270 VF MONOFASICO 220V</t>
  </si>
  <si>
    <t xml:space="preserve"> 15.1.38 </t>
  </si>
  <si>
    <t xml:space="preserve"> 48.02.008 </t>
  </si>
  <si>
    <t>RESERVATÓRIO DE FIBRA DE VIDRO - CAPACIDADE DE 15.000 LITROS</t>
  </si>
  <si>
    <t xml:space="preserve"> 15.1.39 </t>
  </si>
  <si>
    <t xml:space="preserve"> 89415 </t>
  </si>
  <si>
    <t>CURVA 90 GRAUS, PVC, SOLDÁVEL, DN 32MM, INSTALADO EM RAMAL DE DISTRIBUIÇÃO DE ÁGUA - FORNECIMENTO E INSTALAÇÃO. AF_06/2022</t>
  </si>
  <si>
    <t xml:space="preserve"> 15.1.40 </t>
  </si>
  <si>
    <t xml:space="preserve"> 12882 </t>
  </si>
  <si>
    <t>Pressurizador até 12mca/160w/220v</t>
  </si>
  <si>
    <t>Un</t>
  </si>
  <si>
    <t xml:space="preserve"> 15.1.41 </t>
  </si>
  <si>
    <t xml:space="preserve"> 48.02.300 </t>
  </si>
  <si>
    <t xml:space="preserve"> 15.2 </t>
  </si>
  <si>
    <t>SANITÁRIA</t>
  </si>
  <si>
    <t xml:space="preserve"> 15.2.1 </t>
  </si>
  <si>
    <t xml:space="preserve"> 89707 </t>
  </si>
  <si>
    <t>CAIXA SIFONADA, PVC, DN 100 X 100 X 50 MM, JUNTA ELÁSTICA, FORNECIDA E INSTALADA EM RAMAL DE DESCARGA OU EM RAMAL DE ESGOTO SANITÁRIO. AF_08/2022</t>
  </si>
  <si>
    <t xml:space="preserve"> 15.2.2 </t>
  </si>
  <si>
    <t xml:space="preserve"> 4883 </t>
  </si>
  <si>
    <t xml:space="preserve"> 15.2.3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</si>
  <si>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</si>
  <si>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</si>
  <si>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</si>
  <si>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</si>
  <si>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</si>
  <si>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</si>
  <si>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</si>
  <si>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</si>
  <si>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</si>
  <si>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SIFÃO DO TIPO FLEXÍVEL EM PVC 1  X 1.1/2  - FORNECIMENTO E INSTALAÇÃO. AF_01/2020</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</si>
  <si>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</si>
  <si>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</si>
  <si>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</si>
  <si>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</si>
  <si>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</si>
  <si>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</si>
  <si>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</si>
  <si>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</si>
  <si>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</si>
  <si>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</si>
  <si>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</si>
  <si>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</si>
  <si>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</si>
  <si>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</si>
  <si>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</si>
  <si>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</si>
  <si>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</si>
  <si>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</si>
  <si>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</si>
  <si>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</si>
  <si>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</si>
  <si>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</si>
  <si>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</si>
  <si>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</si>
  <si>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</si>
  <si>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</si>
  <si>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</si>
  <si>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</si>
  <si>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</si>
  <si>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</si>
  <si>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</si>
  <si>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</si>
  <si>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</si>
  <si>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</si>
  <si>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</si>
  <si>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</si>
  <si>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</si>
  <si>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</si>
  <si>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</si>
  <si>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</si>
  <si>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</si>
  <si>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</si>
  <si>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</si>
  <si>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 xml:space="preserve"> 46.03.050 </t>
  </si>
  <si>
    <t xml:space="preserve"> 15.2.22 </t>
  </si>
  <si>
    <t xml:space="preserve"> 46.03.038 </t>
  </si>
  <si>
    <t xml:space="preserve"> 15.2.23 </t>
  </si>
  <si>
    <t xml:space="preserve"> 46.03.040 </t>
  </si>
  <si>
    <t xml:space="preserve"> 15.2.24 </t>
  </si>
  <si>
    <t xml:space="preserve"> 46.01.040 </t>
  </si>
  <si>
    <t xml:space="preserve"> 15.2.25 </t>
  </si>
  <si>
    <t xml:space="preserve"> 46.02.010 </t>
  </si>
  <si>
    <t xml:space="preserve"> 15.2.26 </t>
  </si>
  <si>
    <t xml:space="preserve"> 46.03.080 </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</si>
  <si>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</si>
  <si>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</si>
  <si>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</si>
  <si>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</si>
  <si>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1595 </t>
  </si>
  <si>
    <t>Vedação para saída de vaso sanitário em  pvc rígido soldável, para esgoto primário, diâm = 100mm</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</si>
  <si>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</si>
  <si>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</si>
  <si>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</si>
  <si>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</si>
  <si>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</si>
  <si>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</si>
  <si>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</si>
  <si>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</si>
  <si>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</si>
  <si>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</si>
  <si>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SIFÃO DO TIPO GARRAFA/COPO EM PVC 1.1/4  X 1.1/2" - FORNECIMENTO E INSTALAÇÃO. AF_01/2020</t>
  </si>
  <si>
    <t xml:space="preserve"> 15.2.35 </t>
  </si>
  <si>
    <t xml:space="preserve"> 9760 </t>
  </si>
  <si>
    <t>Joelho 45º de pvc rígido, série R, diâm = 50mm</t>
  </si>
  <si>
    <t xml:space="preserve"> 15.2.36 </t>
  </si>
  <si>
    <t xml:space="preserve"> 12646 </t>
  </si>
  <si>
    <t>Caixa de coletora de talvegue - CCT 02 (padrão DNIT)</t>
  </si>
  <si>
    <t xml:space="preserve"> 15.2.37 </t>
  </si>
  <si>
    <t xml:space="preserve"> 94962 </t>
  </si>
  <si>
    <t>CONCRETO MAGRO PARA LASTRO, TRAÇO 1:4,5:4,5 (EM MASSA SECA DE CIMENTO/ AREIA MÉDIA/ BRITA 1) - PREPARO MECÂNICO COM BETONEIRA 400 L. AF_05/2021</t>
  </si>
  <si>
    <t xml:space="preserve"> 15.2.38 </t>
  </si>
  <si>
    <t xml:space="preserve"> 104348 </t>
  </si>
  <si>
    <t>TERMINAL DE VENTILAÇÃO, PVC, SÉRIE NORMAL, ESGOTO PREDIAL, DN 50 MM, JUNTA SOLDÁVEL, FORNECIDO E INSTALADO EM PRUMADA DE ESGOTO SANITÁRIO OU VENTILAÇÃO. AF_08/2022</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</si>
  <si>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</si>
  <si>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</si>
  <si>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</si>
  <si>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</si>
  <si>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</si>
  <si>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</si>
  <si>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</si>
  <si>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</si>
  <si>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</si>
  <si>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3234 </t>
  </si>
  <si>
    <t xml:space="preserve"> 15.3.2 </t>
  </si>
  <si>
    <t xml:space="preserve"> 6409 </t>
  </si>
  <si>
    <t xml:space="preserve"> 15.3.3 </t>
  </si>
  <si>
    <t xml:space="preserve"> 053039 </t>
  </si>
  <si>
    <t>RALO HEMISFERICO 100mm PVC (RALO ABACAXI)</t>
  </si>
  <si>
    <t xml:space="preserve"> 15.3.4 </t>
  </si>
  <si>
    <t xml:space="preserve"> 15.3.5 </t>
  </si>
  <si>
    <t xml:space="preserve"> 15.3.6 </t>
  </si>
  <si>
    <t xml:space="preserve"> 89742 </t>
  </si>
  <si>
    <t>CURVA CURTA 90 GRAUS, PVC, SERIE NORMAL, ESGOTO PREDIAL, DN 75 MM, JUNTA ELÁSTICA, FORNECIDO E INSTALADO EM RAMAL DE DESCARGA OU RAMAL DE ESGOTO SANITÁRIO. AF_08/2022</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</si>
  <si>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</si>
  <si>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</si>
  <si>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</si>
  <si>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</si>
  <si>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054083 </t>
  </si>
  <si>
    <t>LUVA DUPLA PVC 100mm</t>
  </si>
  <si>
    <t xml:space="preserve"> 15.3.9 </t>
  </si>
  <si>
    <t xml:space="preserve"> 89599 </t>
  </si>
  <si>
    <t>LUVA SIMPLES, PVC, SERIE R, ÁGUA PLUVIAL, DN 75 MM, JUNTA ELÁSTICA, FORNECIDO E INSTALADO EM CONDUTORES VERTICAIS DE ÁGUAS PLUVIAIS. AF_06/2022</t>
  </si>
  <si>
    <t xml:space="preserve"> 15.3.10 </t>
  </si>
  <si>
    <t>REDUÇÃO EXCÊNTRICA, PVC, SERIE R, ÁGUA PLUVIAL, DN 100 X 75 MM, JUNTA ELÁSTICA, FORNECIDO E INSTALADO EM RAMAL DE ENCAMINHAMENTO. AF_06/2022</t>
  </si>
  <si>
    <t xml:space="preserve"> 15.3.11 </t>
  </si>
  <si>
    <t xml:space="preserve"> 46.05.020 </t>
  </si>
  <si>
    <t>TUBO PVC RÍGIDO, TIPO COLETOR ESGOTO, JUNTA ELÁSTICA, DN= 100 MM, INCLUSIVE CONEXÕES</t>
  </si>
  <si>
    <t xml:space="preserve"> 15.3.12 </t>
  </si>
  <si>
    <t xml:space="preserve"> 46.05.040 </t>
  </si>
  <si>
    <t xml:space="preserve"> 15.3.13 </t>
  </si>
  <si>
    <t xml:space="preserve"> 46.01.070 </t>
  </si>
  <si>
    <t xml:space="preserve"> 15.3.14 </t>
  </si>
  <si>
    <t xml:space="preserve"> CPU2094 </t>
  </si>
  <si>
    <t>CURVA PVC PARA REDE COLETOR ESGOTO, 45 GR, 200 MM, COM JUNTA ELASTICA.</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</si>
  <si>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</si>
  <si>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</si>
  <si>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</si>
  <si>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</si>
  <si>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</si>
  <si>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15.3.18 </t>
  </si>
  <si>
    <t xml:space="preserve"> 15.4 </t>
  </si>
  <si>
    <t>PREVENÇÃO E COMBATE A INCÊNDIO (PCI)</t>
  </si>
  <si>
    <t xml:space="preserve"> 15.4.1 </t>
  </si>
  <si>
    <t xml:space="preserve"> 12889 </t>
  </si>
  <si>
    <t xml:space="preserve"> 15.4.2 </t>
  </si>
  <si>
    <t>EXTINTOR DE INCÊNDIO PORTÁTIL COM CARGA DE PQS DE 8 KG, CLASSE BC - FORNECIMENTO E INSTALAÇÃO. AF_10/2020_PE</t>
  </si>
  <si>
    <t xml:space="preserve"> 15.4.3 </t>
  </si>
  <si>
    <t xml:space="preserve"> 12888 </t>
  </si>
  <si>
    <t xml:space="preserve"> 15.4.4 </t>
  </si>
  <si>
    <t xml:space="preserve"> 97.02.210 </t>
  </si>
  <si>
    <t xml:space="preserve"> 15.4.5 </t>
  </si>
  <si>
    <t xml:space="preserve"> 11853 </t>
  </si>
  <si>
    <t>Placa de sinalizacao de seguranca contra incendio, fotoluminescente, retangular, *20 x 40* cm, em pvc *2* mm anti-chamas (simbolos, cores e pictogramas conforme nbr 13434)</t>
  </si>
  <si>
    <t xml:space="preserve"> 15.4.6 </t>
  </si>
  <si>
    <t xml:space="preserve"> 97.02.198 </t>
  </si>
  <si>
    <t xml:space="preserve"> 15.4.7 </t>
  </si>
  <si>
    <t xml:space="preserve"> 12884 </t>
  </si>
  <si>
    <t>Placa de sinalizacao, fotoluminescente, 38x19 cm, em pvc , com seta indicativa de sentido (esquerda ou direita) de saída de emergência- Placa S2</t>
  </si>
  <si>
    <t xml:space="preserve"> 15.4.8 </t>
  </si>
  <si>
    <t xml:space="preserve"> 50.05.312 </t>
  </si>
  <si>
    <t xml:space="preserve"> 15.4.9 </t>
  </si>
  <si>
    <t xml:space="preserve"> 10785 </t>
  </si>
  <si>
    <t>Abrigo de sobrepor em chapa de aço carbono pintado com tinta a base de epoxi vermelha, dimensões 75x35x25cm</t>
  </si>
  <si>
    <t xml:space="preserve"> 15.4.10 </t>
  </si>
  <si>
    <t xml:space="preserve"> 160612 </t>
  </si>
  <si>
    <t xml:space="preserve"> 15.4.11 </t>
  </si>
  <si>
    <t xml:space="preserve"> 05.054.0115-0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</si>
  <si>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</si>
  <si>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</si>
  <si>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</si>
  <si>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</si>
  <si>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</si>
  <si>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9925 </t>
  </si>
  <si>
    <t xml:space="preserve"> 16.1.2 </t>
  </si>
  <si>
    <t xml:space="preserve"> 91940 </t>
  </si>
  <si>
    <t>CAIXA RETANGULAR 4" X 2" MÉDIA (1,30 M DO PISO), PVC, INSTALADA EM PAREDE - FORNECIMENTO E INSTALAÇÃO. AF_03/2023</t>
  </si>
  <si>
    <t xml:space="preserve"> 16.1.3 </t>
  </si>
  <si>
    <t>CAIXA OCTOGONAL 3" X 3", PVC, INSTALADA EM LAJE - FORNECIMENTO E INSTALAÇÃO. AF_03/2023</t>
  </si>
  <si>
    <t xml:space="preserve"> 16.1.4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</si>
  <si>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</si>
  <si>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</si>
  <si>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</si>
  <si>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</si>
  <si>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</si>
  <si>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 xml:space="preserve"> 063445 </t>
  </si>
  <si>
    <t>CJ</t>
  </si>
  <si>
    <t xml:space="preserve"> 16.1.7 </t>
  </si>
  <si>
    <t xml:space="preserve"> 063444 </t>
  </si>
  <si>
    <t>LEITOS - PORCA E ARRUELA 3/8""</t>
  </si>
  <si>
    <t xml:space="preserve"> 16.1.8 </t>
  </si>
  <si>
    <t xml:space="preserve"> 040395 </t>
  </si>
  <si>
    <t>CHUMBADOR 3/8"" X 2.1/2"" COM PARAFUSO CBA/CB/CBT ZINCADO</t>
  </si>
  <si>
    <t xml:space="preserve"> 16.1.9 </t>
  </si>
  <si>
    <t xml:space="preserve"> 063111 </t>
  </si>
  <si>
    <t>PARAFUSO LENTILHA 42x13mm COM PORCA E ARRUELA</t>
  </si>
  <si>
    <t xml:space="preserve"> 16.1.10 </t>
  </si>
  <si>
    <t xml:space="preserve"> 078583 </t>
  </si>
  <si>
    <t xml:space="preserve"> 16.1.11 </t>
  </si>
  <si>
    <t xml:space="preserve"> 062690 </t>
  </si>
  <si>
    <t>VERGALHAO ACO GALV C/OM ROSCA TOTAL PARA PERFILADO 1/4""</t>
  </si>
  <si>
    <t xml:space="preserve"> 16.1.12 </t>
  </si>
  <si>
    <t xml:space="preserve"> 91935 </t>
  </si>
  <si>
    <t>CABO DE COBRE FLEXÍVEL ISOLADO, 16 MM², ANTI-CHAMA 0,6/1,0 KV, PARA CIRCUITOS TERMINAIS - FORNECIMENTO E INSTALAÇÃO. AF_03/2023</t>
  </si>
  <si>
    <t xml:space="preserve"> 16.1.13 </t>
  </si>
  <si>
    <t xml:space="preserve"> 92984 </t>
  </si>
  <si>
    <t>CABO DE COBRE FLEXÍVEL ISOLADO, 25 MM², ANTI-CHAMA 0,6/1,0 KV, PARA REDE ENTERRADA DE DISTRIBUIÇÃO DE ENERGIA ELÉTRICA - FORNECIMENTO E INSTALAÇÃO. AF_12/2021</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</si>
  <si>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</si>
  <si>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</si>
  <si>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</si>
  <si>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</si>
  <si>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92988 </t>
  </si>
  <si>
    <t>CABO DE COBRE FLEXÍVEL ISOLADO, 50 MM², ANTI-CHAMA 0,6/1,0 KV, PARA REDE ENTERRADA DE DISTRIBUIÇÃO DE ENERGIA ELÉTRICA - FORNECIMENTO E INSTALAÇÃO. AF_12/2021</t>
  </si>
  <si>
    <t xml:space="preserve"> 16.1.16 </t>
  </si>
  <si>
    <t xml:space="preserve"> 91931 </t>
  </si>
  <si>
    <t>CABO DE COBRE FLEXÍVEL ISOLADO, 6 MM², ANTI-CHAMA 0,6/1,0 KV, PARA CIRCUITOS TERMINAIS - FORNECIMENTO E INSTALAÇÃO. AF_03/2023</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</si>
  <si>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</si>
  <si>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</si>
  <si>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</si>
  <si>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</si>
  <si>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</si>
  <si>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</si>
  <si>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</si>
  <si>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</si>
  <si>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</si>
  <si>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</si>
  <si>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</si>
  <si>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</si>
  <si>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</si>
  <si>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97886 </t>
  </si>
  <si>
    <t>CAIXA ENTERRADA ELÉTRICA RETANGULAR, EM ALVENARIA COM TIJOLOS CERÂMICOS MACIÇOS, FUNDO COM BRITA, DIMENSÕES INTERNAS: 0,3X0,3X0,3 M. AF_12/2020</t>
  </si>
  <si>
    <t xml:space="preserve"> 16.1.22 </t>
  </si>
  <si>
    <t xml:space="preserve"> 061461 </t>
  </si>
  <si>
    <t>CAIXA DE PASSAGEM CH.DE ACO C/TAMPA APARAF. 200x200x100 PISO</t>
  </si>
  <si>
    <t xml:space="preserve"> 16.1.23 </t>
  </si>
  <si>
    <t xml:space="preserve"> 061462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</si>
  <si>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</si>
  <si>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</si>
  <si>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</si>
  <si>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</si>
  <si>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</si>
  <si>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</si>
  <si>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</si>
  <si>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</si>
  <si>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</si>
  <si>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</si>
  <si>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</si>
  <si>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</si>
  <si>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</si>
  <si>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</si>
  <si>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 xml:space="preserve"> 059208 </t>
  </si>
  <si>
    <t xml:space="preserve"> 16.1.29 </t>
  </si>
  <si>
    <t xml:space="preserve"> 062002 </t>
  </si>
  <si>
    <t xml:space="preserve"> 16.1.30 </t>
  </si>
  <si>
    <t xml:space="preserve"> 062568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</si>
  <si>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</si>
  <si>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</si>
  <si>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</si>
  <si>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</si>
  <si>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</si>
  <si>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</si>
  <si>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</si>
  <si>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</si>
  <si>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</si>
  <si>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</si>
  <si>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</si>
  <si>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</si>
  <si>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</si>
  <si>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</si>
  <si>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</si>
  <si>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</si>
  <si>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</si>
  <si>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</si>
  <si>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</si>
  <si>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</si>
  <si>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</si>
  <si>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</si>
  <si>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</si>
  <si>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</si>
  <si>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</si>
  <si>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</si>
  <si>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Disjuntor termomagnetico tripolar  63 A, padrão DIN (Europeu - linha branca),curva C</t>
  </si>
  <si>
    <t xml:space="preserve"> 16.1.40 </t>
  </si>
  <si>
    <t xml:space="preserve"> 064035 </t>
  </si>
  <si>
    <t>DISJUNTOR DIN TRIPOLAR 100A CURVA C STECK</t>
  </si>
  <si>
    <t xml:space="preserve"> 16.1.41 </t>
  </si>
  <si>
    <t xml:space="preserve"> 93653 </t>
  </si>
  <si>
    <t>DISJUNTOR MONOPOLAR TIPO DIN, CORRENTE NOMINAL DE 10A - FORNECIMENTO E INSTALAÇÃO. AF_10/2020</t>
  </si>
  <si>
    <t xml:space="preserve"> 16.1.42 </t>
  </si>
  <si>
    <t xml:space="preserve"> 93654 </t>
  </si>
  <si>
    <t>DISJUNTOR MONOPOLAR TIPO DIN, CORRENTE NOMINAL DE 16A - FORNECIMENTO E INSTALAÇÃO. AF_10/2020</t>
  </si>
  <si>
    <t xml:space="preserve"> 16.1.43 </t>
  </si>
  <si>
    <t xml:space="preserve"> 93661 </t>
  </si>
  <si>
    <t>DISJUNTOR BIPOLAR TIPO DIN, CORRENTE NOMINAL DE 16A - FORNECIMENTO E INSTALAÇÃO. AF_10/2020</t>
  </si>
  <si>
    <t xml:space="preserve"> 16.1.44 </t>
  </si>
  <si>
    <t xml:space="preserve"> 93662 </t>
  </si>
  <si>
    <t>DISJUNTOR BIPOLAR TIPO DIN, CORRENTE NOMINAL DE 20A - FORNECIMENTO E INSTALAÇÃO. AF_10/2020</t>
  </si>
  <si>
    <t xml:space="preserve"> 16.1.45 </t>
  </si>
  <si>
    <t xml:space="preserve"> 93664 </t>
  </si>
  <si>
    <t>DISJUNTOR BIPOLAR TIPO DIN, CORRENTE NOMINAL DE 32A - FORNECIMENTO E INSTALAÇÃO. AF_10/2020</t>
  </si>
  <si>
    <t xml:space="preserve"> 16.1.46 </t>
  </si>
  <si>
    <t xml:space="preserve"> 93665 </t>
  </si>
  <si>
    <t>DISJUNTOR BIPOLAR TIPO DIN, CORRENTE NOMINAL DE 40A - FORNECIMENTO E INSTALAÇÃO. AF_10/2020</t>
  </si>
  <si>
    <t xml:space="preserve"> 16.1.47 </t>
  </si>
  <si>
    <t>Disjuntor termomagnetico bipolar 70 A, padrão DIN (Europeu - linha branca), curva C, corrente 5KA</t>
  </si>
  <si>
    <t xml:space="preserve"> 16.1.48 </t>
  </si>
  <si>
    <t>Disjuntor termomagnetico tripolar 160 A, padrão DIN (Europeu - linha branca),65KA</t>
  </si>
  <si>
    <t xml:space="preserve"> 16.1.49 </t>
  </si>
  <si>
    <t xml:space="preserve"> 064563 </t>
  </si>
  <si>
    <t xml:space="preserve"> 16.1.50 </t>
  </si>
  <si>
    <t xml:space="preserve"> 37.24.042 </t>
  </si>
  <si>
    <t xml:space="preserve"> 16.1.51 </t>
  </si>
  <si>
    <t xml:space="preserve"> 064819 </t>
  </si>
  <si>
    <t xml:space="preserve"> 16.1.52 </t>
  </si>
  <si>
    <t xml:space="preserve"> 13149 </t>
  </si>
  <si>
    <t>Dispositivo DR tetrapolar 100 A, tipo AC, 30MA</t>
  </si>
  <si>
    <t xml:space="preserve"> 16.1.53 </t>
  </si>
  <si>
    <t xml:space="preserve"> 063612 </t>
  </si>
  <si>
    <t>SAIDA HORIZONTAL PARA ELETROCALHA 1 1/4""</t>
  </si>
  <si>
    <t xml:space="preserve"> 16.1.54 </t>
  </si>
  <si>
    <t xml:space="preserve"> 063052 </t>
  </si>
  <si>
    <t>CURVA VERTICAL EXTERNA PARA ELETROCALHA 100X50mm</t>
  </si>
  <si>
    <t xml:space="preserve"> 16.1.55 </t>
  </si>
  <si>
    <t xml:space="preserve"> 060107 </t>
  </si>
  <si>
    <t>ELETROCALHA PERFURADA TIPO ""U"" 100X50 CHAPA 20 SEM TAMPA</t>
  </si>
  <si>
    <t xml:space="preserve"> 16.1.56 </t>
  </si>
  <si>
    <t xml:space="preserve"> 8685 </t>
  </si>
  <si>
    <t xml:space="preserve"> 16.1.57 </t>
  </si>
  <si>
    <t xml:space="preserve"> 9524 </t>
  </si>
  <si>
    <t>Tala plana perfurada 50mm para eletrocalha metálica (ref.: mopa ou similar) -Rev 01</t>
  </si>
  <si>
    <t xml:space="preserve"> 16.1.58 </t>
  </si>
  <si>
    <t xml:space="preserve"> 062562 </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</si>
  <si>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</si>
  <si>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</si>
  <si>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</si>
  <si>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</si>
  <si>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</si>
  <si>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</si>
  <si>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</si>
  <si>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</si>
  <si>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</si>
  <si>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</si>
  <si>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</si>
  <si>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</si>
  <si>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</si>
  <si>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</si>
  <si>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</si>
  <si>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</si>
  <si>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 xml:space="preserve"> 38.04.080 </t>
  </si>
  <si>
    <t>ELETRODUTO GALVANIZADO CONFORME NBR13057 -  1 1/4´ COM ACESSÓRIOS</t>
  </si>
  <si>
    <t xml:space="preserve"> 16.1.65 </t>
  </si>
  <si>
    <t xml:space="preserve"> 16.1.66 </t>
  </si>
  <si>
    <t xml:space="preserve"> 8662 </t>
  </si>
  <si>
    <t xml:space="preserve"> 16.1.67 </t>
  </si>
  <si>
    <t xml:space="preserve"> 101538 </t>
  </si>
  <si>
    <t>ARMAÇÃO SECUNDÁRIA, COM 1 ESTRIBO E 1 ISOLADOR - FORNECIMENTO E INSTALAÇÃO. AF_07/2020</t>
  </si>
  <si>
    <t xml:space="preserve"> 16.1.68 </t>
  </si>
  <si>
    <t>QUADRO DE MEDIÇÃO GERAL DE ENERGIA COM 8 MEDIDORES - FORNECIMENTO E INSTALAÇÃO. AF_10/2020</t>
  </si>
  <si>
    <t xml:space="preserve"> 16.1.69 </t>
  </si>
  <si>
    <t xml:space="preserve"> 061236 </t>
  </si>
  <si>
    <t>BARRAMENTO PENTE 12 POLOS BIFASICO 63A FORCELINE</t>
  </si>
  <si>
    <t xml:space="preserve"> 16.1.70 </t>
  </si>
  <si>
    <t xml:space="preserve"> 064500 </t>
  </si>
  <si>
    <t>BARRAMENTO BIFASICO 34 POLOS 100A COM NEUTRO E TERRA</t>
  </si>
  <si>
    <t xml:space="preserve"> 16.1.71 </t>
  </si>
  <si>
    <t xml:space="preserve"> 062300 </t>
  </si>
  <si>
    <t>BARRAMENTO TRIFASICO PARA ATA 57 DISJUNTORES DIN STECK</t>
  </si>
  <si>
    <t xml:space="preserve"> 16.2 </t>
  </si>
  <si>
    <t>ILUMINAÇÃO</t>
  </si>
  <si>
    <t xml:space="preserve"> 16.2.1 </t>
  </si>
  <si>
    <t xml:space="preserve"> 97607 </t>
  </si>
  <si>
    <t>LUMINÁRIA ARANDELA TIPO TARTARUGA, DE SOBREPOR, COM 1 LÂMPADA LED DE 6 W, SEM REATOR - FORNECIMENTO E INSTALAÇÃO. AF_02/2020</t>
  </si>
  <si>
    <t xml:space="preserve"> 16.2.2 </t>
  </si>
  <si>
    <t xml:space="preserve"> 41.31.040 </t>
  </si>
  <si>
    <t xml:space="preserve"> 16.2.3 </t>
  </si>
  <si>
    <t xml:space="preserve"> 060121 </t>
  </si>
  <si>
    <t xml:space="preserve"> 16.2.4 </t>
  </si>
  <si>
    <t xml:space="preserve"> 13158 </t>
  </si>
  <si>
    <t>Luminária plafon (sobrepor) 40 x 40 - 36 W - 6000K - G- Light ou similar</t>
  </si>
  <si>
    <t xml:space="preserve"> 16.2.5 </t>
  </si>
  <si>
    <t xml:space="preserve"> 060582 </t>
  </si>
  <si>
    <t>LUMINARIA COLUNA/PISO CUPULA REDONDA TECIDO, BASE/HASTE ACO</t>
  </si>
  <si>
    <t xml:space="preserve"> 16.3 </t>
  </si>
  <si>
    <t>SPDA</t>
  </si>
  <si>
    <t xml:space="preserve"> 16.3.1 </t>
  </si>
  <si>
    <t xml:space="preserve"> 11273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</si>
  <si>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</si>
  <si>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</si>
  <si>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</si>
  <si>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</si>
  <si>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</si>
  <si>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98111 </t>
  </si>
  <si>
    <t>CAIXA DE INSPEÇÃO PARA ATERRAMENTO, CIRCULAR, EM POLIETILENO, DIÂMETRO INTERNO = 0,3 M. AF_12/2020</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</si>
  <si>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</si>
  <si>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</si>
  <si>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</si>
  <si>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</si>
  <si>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</si>
  <si>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</si>
  <si>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</si>
  <si>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</si>
  <si>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</si>
  <si>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</si>
  <si>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</si>
  <si>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</si>
  <si>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</si>
  <si>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</si>
  <si>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BASE METÁLICA PARA MASTRO 1 ½"  PARA SPDA - FORNECIMENTO E INSTALAÇÃO. AF_08/2023</t>
  </si>
  <si>
    <t xml:space="preserve"> 16.3.9 </t>
  </si>
  <si>
    <t xml:space="preserve"> 101663 </t>
  </si>
  <si>
    <t>ABRAÇADEIRA DE FIXAÇÃO DE BRAÇOS DE LUMINÁRIAS DE 2" - FORNECIMENTO E INSTALAÇÃO. AF_08/2020</t>
  </si>
  <si>
    <t xml:space="preserve"> 16.3.10 </t>
  </si>
  <si>
    <t xml:space="preserve"> 078206 </t>
  </si>
  <si>
    <t xml:space="preserve"> 16.3.11 </t>
  </si>
  <si>
    <t xml:space="preserve"> 078212 </t>
  </si>
  <si>
    <t xml:space="preserve"> 16.3.12 </t>
  </si>
  <si>
    <t xml:space="preserve"> 96984 </t>
  </si>
  <si>
    <t>ELETRODUTO PVC RÍGIDO, DIÂMETRO 40MM, COM 3 METROS, PARA SPDA - FORNECIMENTO E INSTALAÇÃO. AF_08/2023</t>
  </si>
  <si>
    <t xml:space="preserve"> 16.3.13 </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</si>
  <si>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</si>
  <si>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</si>
  <si>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</si>
  <si>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</si>
  <si>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</si>
  <si>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</si>
  <si>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</si>
  <si>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</si>
  <si>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</si>
  <si>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</si>
  <si>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</si>
  <si>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</si>
  <si>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</si>
  <si>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</si>
  <si>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</si>
  <si>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TUBO EM COBRE FLEXÍVEL, DN 5/8", COM ISOLAMENTO, INSTALADO EM RAMAL DE ALIMENTAÇÃO DE AR CONDICIONADO COM CONDENSADORA INDIVIDUAL - FORNECIMENTO E INSTALAÇÃO. AF_12/2015</t>
  </si>
  <si>
    <t xml:space="preserve"> 17.1.5 </t>
  </si>
  <si>
    <t xml:space="preserve"> 11412 </t>
  </si>
  <si>
    <t xml:space="preserve"> 17.1.6 </t>
  </si>
  <si>
    <t xml:space="preserve"> 200065 </t>
  </si>
  <si>
    <t>CAIXA PARA ENCAIXE E INSTALACAO APARELHO AR CONDICIONADO</t>
  </si>
  <si>
    <t xml:space="preserve"> 17.1.7 </t>
  </si>
  <si>
    <t xml:space="preserve"> 15.005.0280-0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</si>
  <si>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</si>
  <si>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</si>
  <si>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 xml:space="preserve"> 070665 </t>
  </si>
  <si>
    <t>DUTO FLEXIVEL DE ALUMINIO C/ ISOLAM. TERM.LA VIDRO 150MM 6""</t>
  </si>
  <si>
    <t xml:space="preserve"> 17.1.9 </t>
  </si>
  <si>
    <t xml:space="preserve"> 070660 </t>
  </si>
  <si>
    <t>DUTO FLEXIVEL DE ALUMINIO C/ ISOLAM. TERM.LA VIDRO 100MM 4""</t>
  </si>
  <si>
    <t xml:space="preserve"> 17.1.10 </t>
  </si>
  <si>
    <t xml:space="preserve"> 12498 </t>
  </si>
  <si>
    <t xml:space="preserve"> 17.1.11 </t>
  </si>
  <si>
    <t xml:space="preserve"> 721 </t>
  </si>
  <si>
    <t>Fornecimento e instalação de porca sextavada 3/8" (ref vl 1.55 valemam ou similar)</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</si>
  <si>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</si>
  <si>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</si>
  <si>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</si>
  <si>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</si>
  <si>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</si>
  <si>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 xml:space="preserve"> 070901 </t>
  </si>
  <si>
    <t>EXAUSTOR CENTRIFUGO SIROCO TRIFASICO EC5-TN-3</t>
  </si>
  <si>
    <t xml:space="preserve"> 17.2.2 </t>
  </si>
  <si>
    <t xml:space="preserve"> 070904 </t>
  </si>
  <si>
    <t>EXAUSTOR CENTRIFUGO SIROCO TRIFASICO MOD: EC3-TN-1,5</t>
  </si>
  <si>
    <t xml:space="preserve"> 17.2.3 </t>
  </si>
  <si>
    <t xml:space="preserve"> 070216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</si>
  <si>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</si>
  <si>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</si>
  <si>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</si>
  <si>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</si>
  <si>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</si>
  <si>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</si>
  <si>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</si>
  <si>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</si>
  <si>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</si>
  <si>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</si>
  <si>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</si>
  <si>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</si>
  <si>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</si>
  <si>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</si>
  <si>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 xml:space="preserve"> 69.20.340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</si>
  <si>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</si>
  <si>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</si>
  <si>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</si>
  <si>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</si>
  <si>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</si>
  <si>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</si>
  <si>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</si>
  <si>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</si>
  <si>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</si>
  <si>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</si>
  <si>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</si>
  <si>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</si>
  <si>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</si>
  <si>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</si>
  <si>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</si>
  <si>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</si>
  <si>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</si>
  <si>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</si>
  <si>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 xml:space="preserve"> 8733 </t>
  </si>
  <si>
    <t>Central manifold para cilindros 2 x 2 para oxigênio, ar comprimido e óxido nitroso com serpentina e sem válvula de alta pressão</t>
  </si>
  <si>
    <t xml:space="preserve"> 19.7 </t>
  </si>
  <si>
    <t xml:space="preserve"> 8732 </t>
  </si>
  <si>
    <t>Central manifold para cilindros 1 x 1para oxigênio, ar comprimido e óxido nitroso com serpentina e sem válvula de alta pressão</t>
  </si>
  <si>
    <t xml:space="preserve"> 19.8 </t>
  </si>
  <si>
    <t xml:space="preserve"> 19.9 </t>
  </si>
  <si>
    <t xml:space="preserve"> 12313 </t>
  </si>
  <si>
    <t>Corrente galvanizada</t>
  </si>
  <si>
    <t xml:space="preserve"> 19.10 </t>
  </si>
  <si>
    <t xml:space="preserve"> 100862 </t>
  </si>
  <si>
    <t>SUPORTE MÃO FRANCESA EM ACO, ABAS IGUAIS 40 CM, CAPACIDADE MINIMA 70 KG, BRANCO - FORNECIMENTO E INSTALAÇÃO. AF_01/2020</t>
  </si>
  <si>
    <t xml:space="preserve"> 19.11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</si>
  <si>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</si>
  <si>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</si>
  <si>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</si>
  <si>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</si>
  <si>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</si>
  <si>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</si>
  <si>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</si>
  <si>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</si>
  <si>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</si>
  <si>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</si>
  <si>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</si>
  <si>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</si>
  <si>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PLANTIO DE GRAMA ESMERALDA OU SÃO CARLOS OU CURITIBANA, EM PLACAS. AF_05/2022</t>
  </si>
  <si>
    <t xml:space="preserve"> 20.3 </t>
  </si>
  <si>
    <t>SINALIZAÇÃO</t>
  </si>
  <si>
    <t xml:space="preserve"> 20.3.1 </t>
  </si>
  <si>
    <t xml:space="preserve"> 12043 </t>
  </si>
  <si>
    <t>Letra em aço inox escovado/polido 20 x 20cm - instalado</t>
  </si>
  <si>
    <t>SERVIÇOS COMPLEMENTARES</t>
  </si>
  <si>
    <t xml:space="preserve"> 21.1 </t>
  </si>
  <si>
    <t xml:space="preserve"> 2451 </t>
  </si>
  <si>
    <t>Limpeza/remoção de tintas em pisos e revestimentos</t>
  </si>
  <si>
    <t>Totais -&gt;</t>
  </si>
  <si>
    <t>Total sem BDI</t>
  </si>
  <si>
    <t>Total do BDI</t>
  </si>
  <si>
    <t>Total Geral</t>
  </si>
  <si>
    <t>COMPOSIÇÕES ANALÍTICAS DE PREÇOS UNITÁRIOS</t>
  </si>
  <si>
    <t>Composições Principais</t>
  </si>
  <si>
    <t>Tipo</t>
  </si>
  <si>
    <t>Porcent.</t>
  </si>
  <si>
    <t>Composição</t>
  </si>
  <si>
    <t>SERP - SERVIÇOS PRELIMINARES</t>
  </si>
  <si>
    <t>Insumo</t>
  </si>
  <si>
    <t xml:space="preserve"> 6702001 </t>
  </si>
  <si>
    <t>Serviços</t>
  </si>
  <si>
    <t>MO sem LS =&gt;</t>
  </si>
  <si>
    <t>LS =&gt;</t>
  </si>
  <si>
    <t>MO com LS =&gt;</t>
  </si>
  <si>
    <t>Valor do BDI =&gt;</t>
  </si>
  <si>
    <t>Valor com BDI =&gt;</t>
  </si>
  <si>
    <t>ASTU - ASSENTAMENTO DE TUBOS E PECAS</t>
  </si>
  <si>
    <t>Composição Auxiliar</t>
  </si>
  <si>
    <t xml:space="preserve"> 97063 </t>
  </si>
  <si>
    <t>MONTAGEM E DESMONTAGEM DE ANDAIME MODULAR FACHADEIRO, COM PISO METÁLICO, PARA EDIFÍCIOS COM MULTIPLOS PAVIMENTOS (EXCLUSIVE ANDAIME E LIMPEZA). AF_03/2024</t>
  </si>
  <si>
    <t>SEDI - SERVIÇOS DIVERSOS</t>
  </si>
  <si>
    <t xml:space="preserve"> 00020193 </t>
  </si>
  <si>
    <t>LOCACAO DE ANDAIME METALICO TIPO FACHADEIRO, PECAS COM APROXIMADAMENTE 1,20 M DE LARGURA E 2,0 M DE ALTURA, INCLUINDO DIAGONAIS EM X, BARRAS DE LIGACAO, SAPATAS E DEMAIS ITENS NECESSARIOS A MONTAGEM (NAO INCLUI INSTALACAO)</t>
  </si>
  <si>
    <t>Equipamento</t>
  </si>
  <si>
    <t>M2/MES</t>
  </si>
  <si>
    <t>FUES - FUNDAÇÕES E ESTRUTURAS</t>
  </si>
  <si>
    <t xml:space="preserve"> 88316 </t>
  </si>
  <si>
    <t>SERVENTE COM ENCARGOS COMPLEMENTARES</t>
  </si>
  <si>
    <t>H</t>
  </si>
  <si>
    <t xml:space="preserve"> 88309 </t>
  </si>
  <si>
    <t>PEDREIRO COM ENCARGOS COMPLEMENTARES</t>
  </si>
  <si>
    <t xml:space="preserve"> 90587 </t>
  </si>
  <si>
    <t>VIBRADOR DE IMERSÃO, DIÂMETRO DE PONTEIRA 45MM, MOTOR ELÉTRICO TRIFÁSICO POTÊNCIA DE 2 CV - CHI DIURNO. AF_06/2015</t>
  </si>
  <si>
    <t>CHOR - CUSTOS HORÁRIOS DE MÁQUINAS E EQUIPAMENTOS</t>
  </si>
  <si>
    <t>CHI</t>
  </si>
  <si>
    <t xml:space="preserve"> 88262 </t>
  </si>
  <si>
    <t>CARPINTEIRO DE FORMAS COM ENCARGOS COMPLEMENTARES</t>
  </si>
  <si>
    <t xml:space="preserve"> 90586 </t>
  </si>
  <si>
    <t>VIBRADOR DE IMERSÃO, DIÂMETRO DE PONTEIRA 45MM, MOTOR ELÉTRICO TRIFÁSICO POTÊNCIA DE 2 CV - CHP DIURNO. AF_06/2015</t>
  </si>
  <si>
    <t>CHP</t>
  </si>
  <si>
    <t xml:space="preserve"> 00001525 </t>
  </si>
  <si>
    <t>CONCRETO USINADO BOMBEAVEL, CLASSE DE RESISTENCIA C30, BRITA 0 E 1, SLUMP = 100 +/- 20 MM, COM BOMBEAMENTO (DISPONIBILIZACAO DE BOMBA), SEM O LANCAMENTO (NBR 8953)</t>
  </si>
  <si>
    <t>Material</t>
  </si>
  <si>
    <t>M³</t>
  </si>
  <si>
    <t xml:space="preserve"> C.06.000.022011 </t>
  </si>
  <si>
    <t>LAJE PRÉ-FABRICADA UNIDIRECIONAL EM VIGA TRELIÇADA/LAJOTA EM EPS LT 12 (8 + 4) - SC = 200KGF/M²</t>
  </si>
  <si>
    <t xml:space="preserve"> B.01.000.010139 </t>
  </si>
  <si>
    <t>PEDREIRO</t>
  </si>
  <si>
    <t>Mão de Obra</t>
  </si>
  <si>
    <t>h</t>
  </si>
  <si>
    <t xml:space="preserve"> B.01.000.010146 </t>
  </si>
  <si>
    <t>SERVENTE</t>
  </si>
  <si>
    <t xml:space="preserve"> C.06.000.022012 </t>
  </si>
  <si>
    <t>LAJE PRÉ-FABRICADA UNIDIRECIONAL EM VIGA TRELIÇADA/LAJOTA EM EPS LT 16 (12 + 4) - SC = 300KGF/M²</t>
  </si>
  <si>
    <t xml:space="preserve"> C.06.000.022013 </t>
  </si>
  <si>
    <t>LAJE PRÉ-FABRICADA UNIDIRECIONAL EM VIGA TRELIÇADA/LAJOTA EM EPS LT 20 (16 + 4) - SC = 300KGF/M²</t>
  </si>
  <si>
    <t>PARE - PAREDES/PAINEIS</t>
  </si>
  <si>
    <t xml:space="preserve"> 88278 </t>
  </si>
  <si>
    <t>MONTADOR DE ESTRUTURA METÁLICA COM ENCARGOS COMPLEMENTARES</t>
  </si>
  <si>
    <t xml:space="preserve"> 00039443 </t>
  </si>
  <si>
    <t>PARAFUSO DRY WALL, EM ACO ZINCADO, CABECA LENTILHA E PONTA BROCA (LB), LARGURA 4,2 MM, COMPRIMENTO 13 MM</t>
  </si>
  <si>
    <t xml:space="preserve"> 00039417 </t>
  </si>
  <si>
    <t>PLACA / CHAPA DE GESSO ACARTONADO, RESISTENTE A UMIDADE (RU), COR VERDE, E = 12,5 MM, 1200 X 2400 MM (L X C)</t>
  </si>
  <si>
    <t xml:space="preserve"> 00039431 </t>
  </si>
  <si>
    <t>FITA DE PAPEL MICROPERFURADO, 50 X 150 MM, PARA TRATAMENTO DE JUNTAS DE CHAPA DE GESSO PARA DRYWALL</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</si>
  <si>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</si>
  <si>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</si>
  <si>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</si>
  <si>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</si>
  <si>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CENTO</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</si>
  <si>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</si>
  <si>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</si>
  <si>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</si>
  <si>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</si>
  <si>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</si>
  <si>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</si>
  <si>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00039419 </t>
  </si>
  <si>
    <t>PERFIL GUIA, FORMATO U, EM ACO ZINCADO, PARA ESTRUTURA PAREDE DRYWALL, E = 0,5 MM, 70 X 3000 MM (L X C)</t>
  </si>
  <si>
    <t xml:space="preserve"> 1979 </t>
  </si>
  <si>
    <t>Isolamento acústico c/ painel  em lã de vidro e = 50mm (isover-santa marina ref psi - 30/50mm ou similar)</t>
  </si>
  <si>
    <t>Isolamento Acústico</t>
  </si>
  <si>
    <t xml:space="preserve"> 00039413 </t>
  </si>
  <si>
    <t>PLACA / CHAPA DE GESSO ACARTONADO, STANDARD (ST), COR BRANCA, E = 12,5 MM, 1200 X 2400 MM (L X C)</t>
  </si>
  <si>
    <t>ESQV - ESQUADRIAS/FERRAGENS/VIDROS</t>
  </si>
  <si>
    <t xml:space="preserve"> 110271 </t>
  </si>
  <si>
    <t>PORTA COMPLETA MADEIRA 2 FL.1,40x2,10m PARA VIDRO</t>
  </si>
  <si>
    <t xml:space="preserve"> 88248 </t>
  </si>
  <si>
    <t>AUXILIAR DE ENCANADOR OU BOMBEIRO HIDRÁULICO COM ENCARGOS COMPLEMENTARES</t>
  </si>
  <si>
    <t xml:space="preserve"> 88267 </t>
  </si>
  <si>
    <t>ENCANADOR OU BOMBEIRO HIDRÁULICO COM ENCARGOS COMPLEMENTARES</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</si>
  <si>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</si>
  <si>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</si>
  <si>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</si>
  <si>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</si>
  <si>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</si>
  <si>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</si>
  <si>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</si>
  <si>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</si>
  <si>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 xml:space="preserve"> 6701060 </t>
  </si>
  <si>
    <t xml:space="preserve"> 00020078 </t>
  </si>
  <si>
    <t>PASTA LUBRIFICANTE PARA TUBOS E CONEXOES COM JUNTA ELASTICA, EMBALAGEM DE *400* GR (USO EM PVC, ACO, POLIETILENO E OUTROS)</t>
  </si>
  <si>
    <t xml:space="preserve"> 6457 </t>
  </si>
  <si>
    <t>Curva 45º Vinilfort para coletor Esgotos, Junta Elástica Integrada, DN 200mm</t>
  </si>
  <si>
    <t xml:space="preserve"> 00000306 </t>
  </si>
  <si>
    <t>ANEL BORRACHA, PARA TUBO PVC, REDE COLETOR ESGOTO, DN 200 MM (NBR 7362)</t>
  </si>
  <si>
    <t>Edificação</t>
  </si>
  <si>
    <t xml:space="preserve"> 88264 </t>
  </si>
  <si>
    <t>ELETRICISTA COM ENCARGOS COMPLEMENTARES</t>
  </si>
  <si>
    <t xml:space="preserve"> 016202 </t>
  </si>
  <si>
    <t>TARUGO ACO INOX 5/8" (20cm)</t>
  </si>
  <si>
    <t xml:space="preserve"> 85001 </t>
  </si>
  <si>
    <t>SIURB</t>
  </si>
  <si>
    <t>POSTO DE CONSUMO DE O2 OU AR OU VÁCUO OU N2O SOMENTE O APARELHO, SEM INSTALAÇÃO</t>
  </si>
  <si>
    <t>FONTE:</t>
  </si>
  <si>
    <t>1.</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</si>
  <si>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</si>
  <si>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</si>
  <si>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</si>
  <si>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</si>
  <si>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</si>
  <si>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</si>
  <si>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</si>
  <si>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</si>
  <si>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</si>
  <si>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</si>
  <si>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</si>
  <si>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</si>
  <si>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</si>
  <si>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</si>
  <si>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</si>
  <si>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</si>
  <si>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</si>
  <si>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</si>
  <si>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</si>
  <si>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</si>
  <si>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</si>
  <si>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</si>
  <si>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</si>
  <si>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</si>
  <si>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</si>
  <si>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</si>
  <si>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</si>
  <si>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</si>
  <si>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</si>
  <si>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</si>
  <si>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</si>
  <si>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</si>
  <si>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</si>
  <si>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</si>
  <si>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</si>
  <si>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</si>
  <si>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</si>
  <si>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</si>
  <si>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</si>
  <si>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</si>
  <si>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</si>
  <si>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</si>
  <si>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</si>
  <si>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</si>
  <si>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</si>
  <si>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</si>
  <si>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</si>
  <si>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</si>
  <si>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</si>
  <si>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</si>
  <si>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</si>
  <si>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</si>
  <si>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</si>
  <si>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</si>
  <si>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</si>
  <si>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</si>
  <si>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</si>
  <si>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</si>
  <si>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</si>
  <si>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</si>
  <si>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</si>
  <si>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</si>
  <si>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</si>
  <si>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</si>
  <si>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</si>
  <si>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</si>
  <si>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</si>
  <si>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</si>
  <si>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</si>
  <si>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</si>
  <si>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</si>
  <si>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</si>
  <si>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SINAPI - Encargos Sociais a partir de dezembro de 2023.</t>
  </si>
  <si>
    <t>JUSTIFICATIVAS DE COMPOSIÇÕES DE PREÇO UNITÁRIO</t>
  </si>
  <si>
    <t>COMPOSIÇÃO</t>
  </si>
  <si>
    <t>COMPOSIÇÃO DE REFERÊNCIA</t>
  </si>
  <si>
    <t>JUSTIFICATIVA</t>
  </si>
  <si>
    <t xml:space="preserve">CPOS/CDHU 02.02.150 </t>
  </si>
  <si>
    <t>Utilizada composição do CPOS para São Paulo visto que o SINAPI não possui composição adequada para contemplar tal serviço.</t>
  </si>
  <si>
    <t xml:space="preserve">ORSE 11703 </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</si>
  <si>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</si>
  <si>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 xml:space="preserve">ORSE 4656 </t>
  </si>
  <si>
    <t xml:space="preserve">SBC 012208 </t>
  </si>
  <si>
    <t>Utilizada composição do SBC para São Paulo visto que o SINAPI não possui composição adequada para contemplar tal serviço.</t>
  </si>
  <si>
    <t xml:space="preserve"> 052032 </t>
  </si>
  <si>
    <t xml:space="preserve">SBC 052032 </t>
  </si>
  <si>
    <t xml:space="preserve">CPOS/CDHU 05.07.040 </t>
  </si>
  <si>
    <t>SETOP ED-50393</t>
  </si>
  <si>
    <t>Utilizada composição SETOP para referência de mobilização e desmobilização.</t>
  </si>
  <si>
    <t>SINAPI 97063 + INSUMO SINAPI 20193</t>
  </si>
  <si>
    <t>Junção do insumo de locação de andaime m2xmês com a montagem e desmontagem do andaime em m2, sendo coeficiente de 0,416 que corresponde à 1m2 em proporção à área do andaime informado no insumo.</t>
  </si>
  <si>
    <t xml:space="preserve"> CPU2288 </t>
  </si>
  <si>
    <t>SINAPI 96557</t>
  </si>
  <si>
    <t>Utilizada composição de referência SINAPI e subsituído o insumo 1525 por 34493 para adequação da resistencia necessaria.</t>
  </si>
  <si>
    <t xml:space="preserve">SBC 000128 </t>
  </si>
  <si>
    <t>SINAPI 103672</t>
  </si>
  <si>
    <t>Utilizada composição de referência SINAPI e alterado o insumo 1527 para 1525 conforme especificação do projeto.</t>
  </si>
  <si>
    <t>SINAPI 103675</t>
  </si>
  <si>
    <t>CPOS 13.01.310</t>
  </si>
  <si>
    <t>Utilizada composição do CPOS para São Paulo visto que o SINAPI não possui composição adequada para contemplar tal serviço. Excluídos os insumos referentes à capa de concreto visto que esses quantitativos estão presentes no concreto, forma e aço de lajes da planilha orçamentária.</t>
  </si>
  <si>
    <t>CPOS 13.01.320</t>
  </si>
  <si>
    <t>CPOS 13.01.330</t>
  </si>
  <si>
    <t xml:space="preserve">ORSE 10783 </t>
  </si>
  <si>
    <t>SINAPI 96359</t>
  </si>
  <si>
    <t>Substituição do insumo de chapa de gesso ST 00039413 SINAPI pelo insumo de chapa resistente à umidade 00039417 SINAPI</t>
  </si>
  <si>
    <t>Utilizada composição de referência SINAPI e acrescentado a composição ORSE 1979 referente ao isolamento acustico.</t>
  </si>
  <si>
    <t>Substituição do insumo de chapa de gesso ST 00039413 SINAPI pelo insumo de chapa resistente à umidade 00039417 SINAPI e acrescentado a composição ORSE 1979 referente ao isolamento acustico.</t>
  </si>
  <si>
    <t xml:space="preserve">SBC 100113 </t>
  </si>
  <si>
    <t xml:space="preserve">SBC 110015 </t>
  </si>
  <si>
    <t xml:space="preserve">CPOS/CDHU 23.08.242 </t>
  </si>
  <si>
    <t xml:space="preserve"> CPU2201 </t>
  </si>
  <si>
    <t>ORSE 11946 + SINAPI 102166</t>
  </si>
  <si>
    <t>Composição criada de acordo com o projeto utilizando área conforme detalhamento.</t>
  </si>
  <si>
    <t xml:space="preserve">CPOS/CDHU 25.02.110 </t>
  </si>
  <si>
    <t xml:space="preserve">EMOP 14.003.0205-0 </t>
  </si>
  <si>
    <t>Utilizada composição EMOP visto que o SINAPI não possui composição adequada referente a esse serviço. Os preços praticados para esse serviço no estado do Rio de Janeiro são referenciais e exequíveis para o orçamento em São Paulo. Os insumos da composição EMOP que são SINAPI estão atualizados para o estado de São Paulo, portanto, somente insumos do EMOP que mantem preço na região do Rio de Janeiro.</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</si>
  <si>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</si>
  <si>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</si>
  <si>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</si>
  <si>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</si>
  <si>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</si>
  <si>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</si>
  <si>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</si>
  <si>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</si>
  <si>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</si>
  <si>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</si>
  <si>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</si>
  <si>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</si>
  <si>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</si>
  <si>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Utilizada composição do IOPES visto que o SINAPI não possui composição adequada referente a esse serviço. Os preços praticados para esse serviço no estado de Espirito Santo são referenciais e exequíveis para o orçamento em São Paulo. Os insumos da composição Espírito Santo que são SINAPI estão atualizados para o estado de São Paulo, portanto, somente insumos do IOPES que mantem preço na região de Espírito Santo.</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</si>
  <si>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</si>
  <si>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</si>
  <si>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</si>
  <si>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</si>
  <si>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</si>
  <si>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</si>
  <si>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</si>
  <si>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</si>
  <si>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</si>
  <si>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</si>
  <si>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Utilizada composição do SBC visto que o SINAPI não possui composição adequada para contemplar tal serviço. Alteração do insumo SBC 007506 para o insumo SINAPI 00021059</t>
  </si>
  <si>
    <t xml:space="preserve">EMOP 18.050.0120-0 </t>
  </si>
  <si>
    <t xml:space="preserve">SBC 054668 </t>
  </si>
  <si>
    <t xml:space="preserve">CPOS/CDHU 45.03.110 </t>
  </si>
  <si>
    <t>SBC 077390 + COTAÇÃO</t>
  </si>
  <si>
    <t>Utilizada mão de obra de instalação do pressurizador conforme composição SBC de referência e insumo conforme cotação realizada.</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</si>
  <si>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</si>
  <si>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</si>
  <si>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</si>
  <si>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</si>
  <si>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</si>
  <si>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</si>
  <si>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</si>
  <si>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</si>
  <si>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</si>
  <si>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</si>
  <si>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</si>
  <si>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</si>
  <si>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</si>
  <si>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</si>
  <si>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</si>
  <si>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</si>
  <si>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</si>
  <si>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</si>
  <si>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</si>
  <si>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</si>
  <si>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</si>
  <si>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</si>
  <si>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</si>
  <si>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</si>
  <si>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</si>
  <si>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</si>
  <si>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</si>
  <si>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</si>
  <si>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</si>
  <si>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</si>
  <si>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</si>
  <si>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</si>
  <si>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</si>
  <si>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</si>
  <si>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</si>
  <si>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</si>
  <si>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</si>
  <si>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</si>
  <si>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</si>
  <si>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</si>
  <si>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</si>
  <si>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</si>
  <si>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</si>
  <si>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</si>
  <si>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</si>
  <si>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 151324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</si>
  <si>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</si>
  <si>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</si>
  <si>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</si>
  <si>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</si>
  <si>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</si>
  <si>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</si>
  <si>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</si>
  <si>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</si>
  <si>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</si>
  <si>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</si>
  <si>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</si>
  <si>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</si>
  <si>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</si>
  <si>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</si>
  <si>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</si>
  <si>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</si>
  <si>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</si>
  <si>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</si>
  <si>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</si>
  <si>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</si>
  <si>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</si>
  <si>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</si>
  <si>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</si>
  <si>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</si>
  <si>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</si>
  <si>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</si>
  <si>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</si>
  <si>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</si>
  <si>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</si>
  <si>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</si>
  <si>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</si>
  <si>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</si>
  <si>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</si>
  <si>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</si>
  <si>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</si>
  <si>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</si>
  <si>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</si>
  <si>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</si>
  <si>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</si>
  <si>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</si>
  <si>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</si>
  <si>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</si>
  <si>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</si>
  <si>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Utilziada composição de referência SBC para São Paulo com o coeficiente proporcional ao tamanho da porta.</t>
  </si>
  <si>
    <t>FIXAÇÃO (ENCUNHAMENTO) DE ALVENARIA DE VEDAÇÃO COM ARGAMASSA APLICADA COM BISNAGA. AF_03/2024</t>
  </si>
  <si>
    <t>TUBO PVC, SERIE NORMAL, ESGOTO PREDIAL, DN 100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</si>
  <si>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</si>
  <si>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</si>
  <si>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SOLDÁVEL, DE 40MM, INSTALADO EM PRUMADA DE ÁGUA - FORNECIMENTO E INSTALAÇÃO. AF_06/2022</t>
  </si>
  <si>
    <t>TUBO PVC, SERIE NORMAL, ESGOTO PREDIAL, DN 50 MM, FORNECIDO E INSTALADO EM PRUMADA DE ESGOTO SANITÁRIO OU VENTILAÇÃO. AF_08/2022</t>
  </si>
  <si>
    <t>KIT CAVALETE PARA MEDIÇÃO DE ÁGUA - ENTRADA PRINCIPAL, EM AÇO GALVANIZADO DN 40 MM (1 1/2") - FORNECIMENTO E INSTALAÇÃO (EXCLUSIVE HIDRÔMETRO). AF_03/2024</t>
  </si>
  <si>
    <t>ESTACAO DE CHAMADA DE LEITO,COM INTERRUPTOR DE EMBUTIR COM COMANDOS DE CHAMADAS,EMERGENCIA E PRESENCA,FIXADA SOBRE CAIXA 4"X4" EMBUTIDA NA PAREDE.FORNECIMENTO E COLOCACAO</t>
  </si>
  <si>
    <t>ED-17989</t>
  </si>
  <si>
    <t>SETOP</t>
  </si>
  <si>
    <t>LOCAÇÃO DE OBRA COM GABARITO DE TÁBUAS CORRIDAS PONTALETADAS A CADA 2,00M, REAPROVEITAMENTO (2X), INCLUSIVE ACOMPANHAMENTO DE EQUIPE TOPOGRÁFICA PARA MARCAÇÃO DE PONTO TOPOGRÁFICO</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</si>
  <si>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</si>
  <si>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</si>
  <si>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</si>
  <si>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</si>
  <si>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3, PARA DEPÓSITO/FERRAMENTARIA DE OBRA, COM MEDIDAS REFERENCIAIS DE (6) METROS COMPRIMENTO, (2,3) METROS LARGURA E (2,5) METROS ALTURA ÚTIL INTERNA, INCLUSIVE LIGAÇÕES ELÉTRICAS INTERNAS, EXCLUSIVE MOBILIZAÇÃO/ DESMOBILIZAÇÃO E LIGAÇÕES PROVISÓRIAS EXTERNAS</t>
  </si>
  <si>
    <t>ED-16350</t>
  </si>
  <si>
    <t>ÁREA COBERTA EM TELHA FIBROCIMENTO PARA CENTRAL DE CORTE/DOBRA/MONTAGEM EM CANTEIRO DE OBRAS, INCLUSIVE BANCADA E INSTALAÇÕES ELÉTRICAS, EXCLUSIVE VEDAÇÕES LATERAIS</t>
  </si>
  <si>
    <t>ED-50125</t>
  </si>
  <si>
    <t>CARGA, MANOBRA E DESCARGA DE ENTULHO EM CAMINHÃO BASCULANTE 6 M³GA COM ESCAVADEIRA HIDRÁULICA (CAÇAMBA DE 0,80 M³ / 111 HP) E DESCARGA LIVRE (UNIDADE: T). AF_07/2020</t>
  </si>
  <si>
    <t>ED-50393</t>
  </si>
  <si>
    <t>FORNECIMENTO DE CONCRETO ESTRUTURAL, USINADO, COM FCK 30MPA, INCLUSIVE LANÇAMENTO, ADENSAMENTO E ACABAMENTO</t>
  </si>
  <si>
    <t>ED-49631</t>
  </si>
  <si>
    <t>SEINFRA</t>
  </si>
  <si>
    <t>M2</t>
  </si>
  <si>
    <t>ENSAIO DE CONCRETO: CURA, FACEAMENTO, RUPTURA, EMISSÃO DE CERTIFICADOS - ATE 6 UNIDADES</t>
  </si>
  <si>
    <t>ED-49544</t>
  </si>
  <si>
    <t>Unid</t>
  </si>
  <si>
    <t>ALVENARIA DE VEDAÇÃO DE BLOCOS VAZADOS DE CONCRETO APARENTE DE 9X19X3" 9 CM (ESPESSURA 9 CM) E ARGAMASSA DE ASSENTAMENTO COM PREPARO MANUAL.AF_12/2021 "Cobogo "</t>
  </si>
  <si>
    <t xml:space="preserve"> 96360</t>
  </si>
  <si>
    <t>O40554</t>
  </si>
  <si>
    <t>O40558</t>
  </si>
  <si>
    <t>O40557</t>
  </si>
  <si>
    <t>063077</t>
  </si>
  <si>
    <t>PISO EM GRANILITE, MARMORITE OU GRANITINA EM AMBIENTES INTERNOS, COM ESPESSURA DE 8 MM, INCLUSO MISTURA EM BETONEIRA, COLOCAÇÃO DAS JUNTAS,APLICAÇÃO DO PISO, 4 POLIMENTOS COM POLITRIZ, ESTUCAMENTO, SELADOR E CERA. AF_06/2022</t>
  </si>
  <si>
    <t>RODAPÉ EM MARMORITE, ALTURA 10CM. AF_09/2020</t>
  </si>
  <si>
    <t>ED-49263</t>
  </si>
  <si>
    <t>DISPOSITIVO DIF.RESIDUAL DR ALTA SENS. TETRAP.125A</t>
  </si>
  <si>
    <t>PORTA EM ALUMÍNIO DE ABRIR TIPO VENEZIANA COM GUARNIÇÃO, FIXAÇÃO COM PARAFUSOS - FORNECIMENTO E INSTALAÇÃO. AF_12/2019</t>
  </si>
  <si>
    <t>PORTA DE CORRER DE ALUMÍNIO, COM DUAS FOLHAS PARA VIDRO, INCLUSO VIDROLISO INCOLOR, FECHADURA E PUXADOR, SEM ALIZAR. AF_12/2019</t>
  </si>
  <si>
    <t>ED-50989</t>
  </si>
  <si>
    <t>PORTA CORTA-FOGO, DIMENSÃO (90X210)CM, TIPO DE ABRIR,UMA (1) FOLHA, INCLUSIVE DOBRADIÇA ESPECIAL, MOLA DE FECHAMENTO, FECHADURA, MAÇANETA E DEMAIS FERRAGENS,DE ACABAMENTO, EXCLUSIVE PINTURA, de abrir, 02 folhas, em chapa de aço galvanizado nº24, batente em chapa nº18, classe 90, isolante em manta cerâmica incombustível e=5cm,dobradiças tipo helicoidal em aço 1010/1020, e fechadura reversível sem chave</t>
  </si>
  <si>
    <t>BARRA DE APOIO EM AÇO INOX POLIDO RETA, DN 1.1/4" (31,75MM), PARA ACESSIBILIDADE (PMR/PCR), COMPRIMENTO 40CM, INSTALADO EM PORTA/PAREDE, INCLUSIVE FORNECIMENTO, INSTALAÇÃO E ACESSÓRIOS PARA FIXAÇÃO</t>
  </si>
  <si>
    <t>ED-48163</t>
  </si>
  <si>
    <t>ED-48164</t>
  </si>
  <si>
    <t>MOLA HIDRÁULICA AÉREA PARA PORTA, INCLUSIVE ACESSÓRIOS
DE FIXAÇÃO</t>
  </si>
  <si>
    <t>ED-49702</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</si>
  <si>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</si>
  <si>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ED-13911</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</si>
  <si>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</si>
  <si>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CUBA DE EMBUTIR OVAL EM LOUÇA BRANCA, 35 X 50CM OU EQUIVALENTE - FORNECIMENTO E INSTALAÇÃO. AF_01/2021 .REDONDA</t>
  </si>
  <si>
    <t>BACIA SANITÁRIA (VASO) DE LOUÇA CONVENCIONAL INFANTIL, COR BRANCA, INCLUSIVE ACESSÓRIOS DE FIXAÇÃO/VEDAÇÃO, VÁLVULA DE DESCARGA METÁLICA COM ACIONAMENTO DUPLO, TUBO DE LIGAÇÃO DE LATÃO COM CANOPLA, FORNECIMENTO, INSTALAÇÃO E REJUNTAMENTO . TAMPA</t>
  </si>
  <si>
    <t>CAIXA SIFONADA EM PVC COM GRELHA QUADRADA/REDONDA
150 X 185 X 75 MM</t>
  </si>
  <si>
    <t>CAIXA D´ÁGUA DE POLIETILENO, CAPACIDADE DE 5.000L, INCLUSIVE TAMPA, TORNEIRA DE BOIA, EXTRAVASOR, TUBO DE LIMPEZA E ACESSÓRIOS, EXCLUSIVE TUBULAÇÃO DE ENTRADA/ SAÍDA DE ÁGUA</t>
  </si>
  <si>
    <t>ED-29742</t>
  </si>
  <si>
    <t>CAIXA DE DRENAGEM DE INSPEÇÃO/PASSAGEM EM ALVENARIA ( 60X60X60CM), REVESTIMENTO EM ARGAMASSA COM ADITIVO IMPERMEABILIZANTE, COM TAMPA EM GRELHA, INCLUSIVE ESCAVAÇÃO, REATERRO E TRANSPORTE E RETIRADA DO MATERIAL ESCAVADO (EM CAÇAMBA</t>
  </si>
  <si>
    <t>TUBO PVC, SERIE NORMAL, ESGOTO PREDIAL, DN 150 MM, FORNECIDO E INSTALA</t>
  </si>
  <si>
    <t>TUBO, PVC, SOLDÁVEL, DE 75MM, INSTALADO EM PRUMADA DE ÁGUA - FORNECIME</t>
  </si>
  <si>
    <t>CURVA CURTA 90 GRAUS, PVC, SERIE NORMAL, ESGOTO PREDIAL, DN 100 MM, JUNTA ELÁSTICA, FORNECIDO E INSTALADO EM RAMAL DE DESCARGA OU RAMAL DE ESGOTO SANITÁRIO. AF_08/2022</t>
  </si>
  <si>
    <t xml:space="preserve">SUPORTE MÃO FRANCESA EM AÇO, ABAS IGUAIS 30 CM, CAPACIDADE MINIMA 60 KG, BRANCO - FORNECIMENTO E INSTALAÇÃO. AF_01/2020 </t>
  </si>
  <si>
    <t>CONJUNTO DE UMA (1) PLACA CEGA 4"X4", INCLUSIVE  FORNECIMENTO, INSTALAÇÃO. SUPORTE E PLACA SAIDA CABO DE SOM</t>
  </si>
  <si>
    <t>CABO DE COBRE FLEXÍVEL ISOLADO, 10 MM², ANTI-CHAMA 450/750 V,CUITOS TERMINAIS - FORNECIMENTO E INSTALAÇÃO. AF_03/2023</t>
  </si>
  <si>
    <t>Barra roscada bicromatizada ø 1/4" x 3000mm</t>
  </si>
  <si>
    <t>Bucha em liga especial zamak p/eletroduto 32mm, d=1 1/4"</t>
  </si>
  <si>
    <t>Placa de sinalizacao de seguranca contra incendio, fotoluminescente, retangular, *12 x 40* cm, em pvc *2* mm anti-chamas (simbolos, cores e pictogramas conforme nbr 16820) , com logotipo "Cuidado risco de choque elétrico"- Placa E5</t>
  </si>
  <si>
    <t>Placa de sinalizacao de seguranca contra incendio, fotoluminescente, retangular, *12 x 40* cm, em pvc *2* mm anti-chamas (simbolos, cores e pictogramas conforme nbr 16820) "Extintor de incêndio portátil"- Placa E5</t>
  </si>
  <si>
    <t>Placa de sinalizacao de seguranca contra incendio, fotoluminescente, retangular, *12 x 40* cm, em pvc *2* mm anti-chamas (simbolos, cores e pictogramas conforme nbr 16820, COM INDICAÇÃO DE PROIBIÇÃO NORMATIVA</t>
  </si>
  <si>
    <t>Placa de sinalizacao de seguranca contra incendio, fotoluminescente, retangular, *12 x 40* cm, em pvc *2* mm anti-chamas (simbolos, cores e pictogramas conforme nbr 16820, PARA AMBIENTES</t>
  </si>
  <si>
    <t xml:space="preserve"> Central de luz de emergencia 300w/12V, caixa plastica, modelo ILU 300PC, ref.Gevi Gamma ou similar</t>
  </si>
  <si>
    <t>Placa de sinalizacao, fotoluminescente, em pvc ("SAIDA DE EMERGÊNCIA" - SETA VERTICAL)</t>
  </si>
  <si>
    <t>Caixa de passagem 30x30cm, em chapa de aço galvanizado p/eletrica C/ TAMPA APARAFUSADA 302X302X120</t>
  </si>
  <si>
    <t>Ducha higiênica com registro, linha ASPEN, ref. 1984.C87.ACT.CR, da DECA ou similar</t>
  </si>
  <si>
    <t>O5028</t>
  </si>
  <si>
    <t>O81807</t>
  </si>
  <si>
    <t>SINAPI  - CPOS/CDHU  - SBC  - ORSE  - SEINFRA  - IOPES  - EMOP  / (03/2205)</t>
  </si>
  <si>
    <t>19/03/2025</t>
  </si>
  <si>
    <t>PAULA DE FATIMA BRASILEIRO</t>
  </si>
  <si>
    <t>Valor Unit sem BDI</t>
  </si>
  <si>
    <t>Valor TOTAL com BDI</t>
  </si>
  <si>
    <t>Valor TOTAL sem BDI</t>
  </si>
  <si>
    <t>1.4.2</t>
  </si>
  <si>
    <t>MOVIMENTAÇÃO DE TERRA</t>
  </si>
  <si>
    <t>CARGA, MANOBRA E DESCARGA DE SOLOS E MATERIAIS GRANULARES EM CAMINHÃO BASCULANTE 14 M³ - CARGA COM PÁ CARREGADEIRA (CAÇAMBA DE 1,7 A 2,8 M³ / 128 HP) E DESCARGA LIVRE (UNIDADE: M3). AF_07/2020</t>
  </si>
  <si>
    <t>TRANSPORTE COM CAMINHÃO BASCULANTE DE 14 M³, EM VIA URBANA PAVIMENTADA, DMT ATÉ 30 KM (UNIDADE: M3XKM). AF_07/2020</t>
  </si>
  <si>
    <t>COMPACTAÇÃO MECÂNICA DE ATERRO COM ROLO VIBRATÓRIO SEM GRAU DE COMPACTAÇÃO, INCLUSIVE ESPALHAMENTO</t>
  </si>
  <si>
    <t>REGULARIZAÇÃO MANUAL E COMPACTAÇÃO MECANIZADA DE TERRENO COM PLACA VIBRATÓRIA, EXCLUSIVE DESMATAMENTO, DESTOCAMENTO, LIMPEZA/ROÇADA DO TERRENO</t>
  </si>
  <si>
    <t>100975</t>
  </si>
  <si>
    <t>95876</t>
  </si>
  <si>
    <t>ED-51095</t>
  </si>
  <si>
    <t>ED-51123</t>
  </si>
  <si>
    <t>M3</t>
  </si>
  <si>
    <t>M3XKM</t>
  </si>
  <si>
    <t>m3</t>
  </si>
  <si>
    <t>m2</t>
  </si>
  <si>
    <t>1.4.2.1</t>
  </si>
  <si>
    <t>1.4.2.2</t>
  </si>
  <si>
    <t>1.4.2.3</t>
  </si>
  <si>
    <t>1.4.2.4</t>
  </si>
  <si>
    <t xml:space="preserve"> GUICHE COM REQUADRO EM MADEIRA DE LEI - VASADO).</t>
  </si>
  <si>
    <t>S12492</t>
  </si>
  <si>
    <t>Tampo/bancada em granito branco siena, e=2cm</t>
  </si>
  <si>
    <t>44.01.040</t>
  </si>
  <si>
    <t>S02087</t>
  </si>
  <si>
    <t>44.03.316</t>
  </si>
  <si>
    <t>S09503</t>
  </si>
  <si>
    <t>S13110</t>
  </si>
  <si>
    <t>15.004.0170-0</t>
  </si>
  <si>
    <t>CPU</t>
  </si>
  <si>
    <t>SOS4883</t>
  </si>
  <si>
    <t>43.03.050</t>
  </si>
  <si>
    <t>46.03.040</t>
  </si>
  <si>
    <t>46.03.038</t>
  </si>
  <si>
    <t>46.01.040</t>
  </si>
  <si>
    <t>46.02.010</t>
  </si>
  <si>
    <t>46.03.080</t>
  </si>
  <si>
    <t>SO1595</t>
  </si>
  <si>
    <t>S03234</t>
  </si>
  <si>
    <t>Caixa de passagem em alvenaria de tijolos maciços esp. = 0,12m, dim. int. = 0.50 x 0.50 x 0.60m, com grelha de ferro fundido</t>
  </si>
  <si>
    <t>S06409</t>
  </si>
  <si>
    <t>*Caixa de passagem em alvenaria de tijolos maciços esp=12cm, dim. int. 0,60x0,60x1,00m, sem tampa</t>
  </si>
  <si>
    <t>ED-49962</t>
  </si>
  <si>
    <t>46.05.070</t>
  </si>
  <si>
    <t>ED-50106</t>
  </si>
  <si>
    <t>CPU2094</t>
  </si>
  <si>
    <t>S12889</t>
  </si>
  <si>
    <t>S12888</t>
  </si>
  <si>
    <t>S11853</t>
  </si>
  <si>
    <t>05.054.0115-0</t>
  </si>
  <si>
    <t>97.02.210</t>
  </si>
  <si>
    <t>S012884</t>
  </si>
  <si>
    <t>S10795</t>
  </si>
  <si>
    <t>S09925</t>
  </si>
  <si>
    <t>S09816</t>
  </si>
  <si>
    <t xml:space="preserve"> ARRUELA  LISA D1/4""</t>
  </si>
  <si>
    <t>PLACA CEGA SEM FURO</t>
  </si>
  <si>
    <t>S00454</t>
  </si>
  <si>
    <t>DISPOSITIVO PROTETOR DE SURTO 220V OU 127V, 20 KA, TRIFASICO</t>
  </si>
  <si>
    <t>DISPOSITIVO DE PROTEÇÃO CONTRA SURTO, 1 POLO, SUPORTABILIDADE &amp;LT;= 4 KV, UN ATÉ 240V/415V, IIMP= 60 KA, CURVA DE ENSAIO 10/350μS - CLASSE 1</t>
  </si>
  <si>
    <t>Suporte vertical 100 x 75 mm para fixação de eletrocalha metálica ( ref.: Mopa ou similar)</t>
  </si>
  <si>
    <t>S08685</t>
  </si>
  <si>
    <t>S09524</t>
  </si>
  <si>
    <t>Terminal 100 x 50 mm para eletrocalha metalica (ref. Mopa ou similar)</t>
  </si>
  <si>
    <t>BLOCO AUTÔNOMO DE ILUMINAÇÃO DE EMERGÊNCIA LED, COM AUTONOMIA MÍNIMA DE 3 HORAS, FLUXOLUMINOSO DE 2.000 ATÉ 3.000 LÚMENS, EQUIPADO COM 2 FARÓIS</t>
  </si>
  <si>
    <t>Soquete ou bocal de porcelana E27 de tempo, ref.MT-2233, marca Decorlux ou similar</t>
  </si>
  <si>
    <t>S08662</t>
  </si>
  <si>
    <t>LUMINÁRIA LED RETANGULAR DE SOBREPOR COM DIFUSOR TRANSLÚCIDO, 4000 K, FLUXO LUMINOSO DE3690 A 4800 LM, POTÊNCIA DE 35 W A 41 W</t>
  </si>
  <si>
    <t>LUMINARIA DE EMBUTIR PLAFON 18W LED BRANCO FRIO 22,5x22,5</t>
  </si>
  <si>
    <t>S13158</t>
  </si>
  <si>
    <t>S11273</t>
  </si>
  <si>
    <t>CABO DE COBRE NU 35,00MM2, MEIO DURO PARA ATERRAMENTO E SPDA, FORMACAO COM 7 FIOS, NBR 6524-FORNECIMENTO E ASSENTAMENTO</t>
  </si>
  <si>
    <t>CABO DE COBRE NU 50,00MM2, MEIO DURO PARA ATERRAMENTO E SPDA, FORMACAO COM 7 FIOS, NBR 6524-FORNECIMENTO E ASSENTAMENTO</t>
  </si>
  <si>
    <t>S11412</t>
  </si>
  <si>
    <t>S00721</t>
  </si>
  <si>
    <t>S08733</t>
  </si>
  <si>
    <t>S12313</t>
  </si>
  <si>
    <t>S12043</t>
  </si>
  <si>
    <t>21.2</t>
  </si>
  <si>
    <t>MURO DIVISÓRIO TIJOLO FURADO E = 10 CM, REBOCADO E
PINTADO A LATEX H = 2,20 M, INCLUSIVE SAPATA DE CONCRETO
ARMADO FCK = 15 MPA, 50 x 55 CM</t>
  </si>
  <si>
    <t>ED-50407</t>
  </si>
  <si>
    <t>21.3</t>
  </si>
  <si>
    <t>PASSEIOS DE CONCRETO E = 8 CM, FCK = 15 MPA PADRÃO
PREFEITURA</t>
  </si>
  <si>
    <t>ED-51144</t>
  </si>
  <si>
    <t>LIGAÇÃO PROVISÓRIA COM ENTRADA DE ENERGIA AÉREA, PADRÃO CEMIG, CARGA INSTALADA DE 15,1KVA ATÉ 30KVA, TRIFÁSICO, COM SAÍDA SUBTERRÂNEA, INCLUSIVE POSTE, CAIXA PARA MEDIDOR, DISJUNTOR, BARRAMENTO, ATERRAMENTO E ACESSÓRIOS</t>
  </si>
  <si>
    <t>ED-50151</t>
  </si>
  <si>
    <t>SIAPI</t>
  </si>
  <si>
    <t>Fonte</t>
  </si>
  <si>
    <t xml:space="preserve">Peso % </t>
  </si>
  <si>
    <t>1.1.2.5</t>
  </si>
  <si>
    <t>ED-51104</t>
  </si>
  <si>
    <t>ESCAVAÇÃO MECÂNICA HORIZONTAL, COM TRATOR DE ESTEIRA,EM MATERIAL DE 1ª CATEGORIA, INCLUSIVE AFASTAMENTO E EMPILHAMENTO COM DISTÂNCIA MÁXIMA DE ATÉ CINQUENTA (50) METROS, EXCLUSIVE CARGA, TRANSPORTE E DESGARGA</t>
  </si>
  <si>
    <t>Emª CIVIL CREA 200918/D-MG</t>
  </si>
  <si>
    <t>RESPONSÁVEL TECNICO:</t>
  </si>
  <si>
    <t>PAULA DE FÁTIMA BRASILEIRO</t>
  </si>
  <si>
    <t>Engenheira Civil  - CREA MG 200918/D-MG</t>
  </si>
  <si>
    <t>Planilha de Detalhamento do BDI</t>
  </si>
  <si>
    <t>Tomador</t>
  </si>
  <si>
    <t>PREFEITURA MUNICIPAL DE VAZANTE MG</t>
  </si>
  <si>
    <t>Nº do Contrato de Repasse</t>
  </si>
  <si>
    <t>Nome da Obra</t>
  </si>
  <si>
    <t>Município da Obra</t>
  </si>
  <si>
    <t>VAZANTE MG</t>
  </si>
  <si>
    <t>Tipo de Obra</t>
  </si>
  <si>
    <t>Contribuição Previdenciária</t>
  </si>
  <si>
    <t>Conforme legislação tributária municipal, definir estimativa de percentual da base de cálculo para o ISS:</t>
  </si>
  <si>
    <t>Sobre a base de cálculo, definir a respectiva alíquota do ISS (entre 2% e 5%):</t>
  </si>
  <si>
    <t>Parcelas do BDI</t>
  </si>
  <si>
    <t>Valor percentual adotado</t>
  </si>
  <si>
    <t>Limites das parcelas do BDI para obras do tipo acima selecionado.
Acórdão TCU 2622/2013</t>
  </si>
  <si>
    <t>Mín</t>
  </si>
  <si>
    <t>Med.</t>
  </si>
  <si>
    <t>Máx.</t>
  </si>
  <si>
    <r>
      <t xml:space="preserve">(AC) - </t>
    </r>
    <r>
      <rPr>
        <sz val="9"/>
        <rFont val="Arial"/>
        <family val="2"/>
      </rPr>
      <t>Administração Central</t>
    </r>
  </si>
  <si>
    <r>
      <t xml:space="preserve">(S) + (G) - </t>
    </r>
    <r>
      <rPr>
        <sz val="9"/>
        <rFont val="Arial"/>
        <family val="2"/>
      </rPr>
      <t>Seguro e Garantia</t>
    </r>
  </si>
  <si>
    <r>
      <t xml:space="preserve">(R) - </t>
    </r>
    <r>
      <rPr>
        <sz val="9"/>
        <rFont val="Arial"/>
        <family val="2"/>
      </rPr>
      <t>Risco</t>
    </r>
  </si>
  <si>
    <r>
      <t xml:space="preserve">(DF) - </t>
    </r>
    <r>
      <rPr>
        <sz val="9"/>
        <rFont val="Arial"/>
        <family val="2"/>
      </rPr>
      <t>Despesas Financeiras</t>
    </r>
  </si>
  <si>
    <r>
      <t xml:space="preserve">(L) - </t>
    </r>
    <r>
      <rPr>
        <sz val="9"/>
        <rFont val="Arial"/>
        <family val="2"/>
      </rPr>
      <t>Lucro</t>
    </r>
  </si>
  <si>
    <r>
      <t>(I</t>
    </r>
    <r>
      <rPr>
        <b/>
        <sz val="6"/>
        <rFont val="Arial"/>
        <family val="2"/>
      </rPr>
      <t>1</t>
    </r>
    <r>
      <rPr>
        <b/>
        <sz val="10"/>
        <rFont val="Arial"/>
        <family val="2"/>
      </rPr>
      <t xml:space="preserve">) - </t>
    </r>
    <r>
      <rPr>
        <sz val="10"/>
        <rFont val="Arial"/>
        <family val="2"/>
      </rPr>
      <t>PIS</t>
    </r>
  </si>
  <si>
    <r>
      <t>(I</t>
    </r>
    <r>
      <rPr>
        <b/>
        <sz val="5"/>
        <rFont val="Arial"/>
        <family val="2"/>
      </rPr>
      <t>2</t>
    </r>
    <r>
      <rPr>
        <b/>
        <sz val="10"/>
        <rFont val="Arial"/>
        <family val="2"/>
      </rPr>
      <t xml:space="preserve">) - </t>
    </r>
    <r>
      <rPr>
        <sz val="10"/>
        <rFont val="Arial"/>
      </rPr>
      <t>COFINS</t>
    </r>
  </si>
  <si>
    <r>
      <t>(I</t>
    </r>
    <r>
      <rPr>
        <b/>
        <sz val="5"/>
        <rFont val="Arial"/>
        <family val="2"/>
      </rPr>
      <t>3</t>
    </r>
    <r>
      <rPr>
        <b/>
        <sz val="10"/>
        <rFont val="Arial"/>
        <family val="2"/>
      </rPr>
      <t xml:space="preserve">) - </t>
    </r>
    <r>
      <rPr>
        <sz val="10"/>
        <rFont val="Arial"/>
      </rPr>
      <t>ISS</t>
    </r>
  </si>
  <si>
    <r>
      <t>(I</t>
    </r>
    <r>
      <rPr>
        <b/>
        <sz val="5"/>
        <rFont val="Arial"/>
        <family val="2"/>
      </rPr>
      <t>4</t>
    </r>
    <r>
      <rPr>
        <b/>
        <sz val="10"/>
        <rFont val="Arial"/>
        <family val="2"/>
      </rPr>
      <t xml:space="preserve">) - </t>
    </r>
    <r>
      <rPr>
        <sz val="10"/>
        <rFont val="Arial"/>
      </rPr>
      <t>Contrib. Previdenciária</t>
    </r>
  </si>
  <si>
    <t>BDI Adotado</t>
  </si>
  <si>
    <t>Valor para simples conferência do enquadramento do BDI nos limites estabelecidos pelo Acórdão TCU 2622/2013</t>
  </si>
  <si>
    <t>Limites do valor do BDI para obras do tipo acima selecionado.
Acórdão TCU 2622/2013</t>
  </si>
  <si>
    <r>
      <t>BDI desconsiderando a parcela 
(I</t>
    </r>
    <r>
      <rPr>
        <sz val="6"/>
        <rFont val="Arial"/>
        <family val="2"/>
      </rPr>
      <t>4</t>
    </r>
    <r>
      <rPr>
        <sz val="8"/>
        <rFont val="Arial"/>
        <family val="2"/>
      </rPr>
      <t>) contribuição previdenciária</t>
    </r>
  </si>
  <si>
    <t>DECLARAÇÕES</t>
  </si>
  <si>
    <t>Observações:</t>
  </si>
  <si>
    <t>REFORMA DA UNIDADE BASICA DE SAUDE  CENTRAL - RUA ALVES ROSA</t>
  </si>
  <si>
    <t>Assinatura do Responsável Técnico pelo orçamento</t>
  </si>
  <si>
    <t>Nº ART ou RRT do orçamento</t>
  </si>
  <si>
    <t>Título, Nome e CREA/CAU do Responsável Técnico pelo orçamento</t>
  </si>
  <si>
    <t>Data</t>
  </si>
  <si>
    <t>Assinatura do Responsável Tomador</t>
  </si>
  <si>
    <t xml:space="preserve"> Cargo e Nome</t>
  </si>
  <si>
    <t>EXECUCAO INDIRETA</t>
  </si>
  <si>
    <t>UBS PAC 2</t>
  </si>
  <si>
    <t>PREFEITURA MUNICIPAL DE VAZANTE-MG</t>
  </si>
  <si>
    <t xml:space="preserve">CNPJ-18.278.069.0001-47 RUA OSORIO SOARES Nº600, CEP.38.780-000, BAIRRO INDEPENDENCIA </t>
  </si>
  <si>
    <t>CRONOGRAMA FÍSICO-FINANCEIRO</t>
  </si>
  <si>
    <t>VALOR:</t>
  </si>
  <si>
    <t>FÍSICO/
FINANCEIRO</t>
  </si>
  <si>
    <t>MÊS 01</t>
  </si>
  <si>
    <t>MÊS 02</t>
  </si>
  <si>
    <t>MÊS 03</t>
  </si>
  <si>
    <t>MÊS 04</t>
  </si>
  <si>
    <t>MÊS 05</t>
  </si>
  <si>
    <t>MÊS 06</t>
  </si>
  <si>
    <t>Percentual Acumulado (%)</t>
  </si>
  <si>
    <t>Valor Acumulado (R$)</t>
  </si>
  <si>
    <t>Percentual Mês (%)</t>
  </si>
  <si>
    <t>Valor Total / Mês (R$)</t>
  </si>
  <si>
    <t>Avenida Afranio Alves Rosa - Bairro Cidade Nova II - Vazante-MG.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</si>
</sst>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1" formatCode="\R\$\ #,##0.00"/>
    <numFmt numFmtId="172" formatCode="#,##0.00_ ;\-#,##0.00\ "/>
  </numFmts>
  <fonts count="54" x14ac:knownFonts="1">
    <font>
      <sz val="11"/>
      <color theme="1"/>
      <name val="Arial"/>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sz val="10"/>
      <color rgb="FF000000"/>
      <name val="Arial"/>
      <family val="2"/>
    </font>
    <font>
      <b/>
      <sz val="14"/>
      <color theme="1"/>
      <name val="Arial"/>
      <family val="2"/>
    </font>
    <font>
      <sz val="14"/>
      <color theme="1"/>
      <name val="Arial"/>
      <family val="2"/>
    </font>
    <font>
      <b/>
      <sz val="14"/>
      <color rgb="FFFFFFFF"/>
      <name val="Arial"/>
      <family val="2"/>
    </font>
    <font>
      <b/>
      <sz val="10"/>
      <color theme="0"/>
      <name val="Arial"/>
      <family val="2"/>
    </font>
    <font>
      <b/>
      <sz val="10"/>
      <color rgb="FFFFFFFF"/>
      <name val="Arial"/>
      <family val="2"/>
    </font>
    <font>
      <sz val="11"/>
      <color rgb="FF000000"/>
      <name val="Arial"/>
      <family val="2"/>
    </font>
    <font>
      <sz val="11"/>
      <color rgb="FFFF0000"/>
      <name val="Arial"/>
      <family val="2"/>
      <scheme val="minor"/>
    </font>
    <font>
      <sz val="11"/>
      <color rgb="FFFF0000"/>
      <name val="Arial"/>
      <family val="2"/>
    </font>
    <font>
      <sz val="8"/>
      <name val="Arial"/>
      <scheme val="minor"/>
    </font>
    <font>
      <sz val="12"/>
      <color rgb="FFFF0000"/>
      <name val="Arial"/>
      <family val="2"/>
    </font>
    <font>
      <sz val="12"/>
      <name val="Arial"/>
      <family val="2"/>
    </font>
    <font>
      <sz val="11"/>
      <name val="Arial"/>
      <family val="2"/>
      <scheme val="minor"/>
    </font>
    <font>
      <sz val="11"/>
      <color rgb="FF000000"/>
      <name val="Verdana"/>
      <family val="2"/>
    </font>
    <font>
      <sz val="11"/>
      <color theme="1"/>
      <name val="Arial"/>
      <scheme val="minor"/>
    </font>
    <font>
      <b/>
      <sz val="8"/>
      <color indexed="8"/>
      <name val="Arial"/>
      <family val="2"/>
    </font>
    <font>
      <b/>
      <sz val="22"/>
      <color theme="1"/>
      <name val="Arial"/>
      <family val="2"/>
    </font>
    <font>
      <sz val="10"/>
      <name val="Arial"/>
    </font>
    <font>
      <b/>
      <sz val="14"/>
      <name val="Arial"/>
      <family val="2"/>
    </font>
    <font>
      <sz val="10"/>
      <color indexed="9"/>
      <name val="Arial"/>
      <family val="2"/>
    </font>
    <font>
      <sz val="10"/>
      <name val="Arial"/>
      <family val="2"/>
    </font>
    <font>
      <sz val="9"/>
      <name val="Arial"/>
      <family val="2"/>
    </font>
    <font>
      <b/>
      <sz val="9"/>
      <name val="Arial"/>
      <family val="2"/>
    </font>
    <font>
      <sz val="8"/>
      <color indexed="9"/>
      <name val="Arial"/>
      <family val="2"/>
    </font>
    <font>
      <b/>
      <sz val="10"/>
      <name val="Arial"/>
      <family val="2"/>
    </font>
    <font>
      <sz val="8"/>
      <name val="Arial"/>
      <family val="2"/>
    </font>
    <font>
      <sz val="10"/>
      <color indexed="10"/>
      <name val="Arial"/>
      <family val="2"/>
    </font>
    <font>
      <b/>
      <sz val="6"/>
      <name val="Arial"/>
      <family val="2"/>
    </font>
    <font>
      <b/>
      <sz val="11"/>
      <name val="Arial"/>
      <family val="2"/>
    </font>
    <font>
      <b/>
      <sz val="5"/>
      <name val="Arial"/>
      <family val="2"/>
    </font>
    <font>
      <sz val="6"/>
      <name val="Arial"/>
      <family val="2"/>
    </font>
    <font>
      <b/>
      <sz val="9"/>
      <color indexed="9"/>
      <name val="Arial"/>
      <family val="2"/>
    </font>
    <font>
      <b/>
      <sz val="12"/>
      <name val="Arial"/>
      <family val="2"/>
    </font>
    <font>
      <sz val="9"/>
      <color indexed="9"/>
      <name val="Arial"/>
      <family val="2"/>
    </font>
    <font>
      <b/>
      <sz val="28"/>
      <name val="Arial"/>
      <family val="2"/>
    </font>
    <font>
      <b/>
      <sz val="16"/>
      <name val="Arial"/>
      <family val="2"/>
    </font>
    <font>
      <sz val="8"/>
      <name val="Arial"/>
      <family val="2"/>
      <scheme val="minor"/>
    </font>
    <font>
      <b/>
      <sz val="8"/>
      <name val="Arial"/>
      <family val="2"/>
      <scheme val="minor"/>
    </font>
    <font>
      <sz val="18"/>
      <color theme="1"/>
      <name val="Arial"/>
      <family val="2"/>
    </font>
  </fonts>
  <fills count="23">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59999389629810485"/>
        <bgColor indexed="64"/>
      </patternFill>
    </fill>
  </fills>
  <borders count="1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ck">
        <color rgb="FF000000"/>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style="thin">
        <color indexed="64"/>
      </bottom>
      <diagonal/>
    </border>
    <border>
      <left/>
      <right style="thin">
        <color rgb="FFCCCCCC"/>
      </right>
      <top/>
      <bottom style="thin">
        <color rgb="FFCCCCCC"/>
      </bottom>
      <diagonal/>
    </border>
    <border>
      <left/>
      <right style="thin">
        <color rgb="FFCCCCCC"/>
      </right>
      <top style="thin">
        <color rgb="FFCCCCCC"/>
      </top>
      <bottom/>
      <diagonal/>
    </border>
    <border>
      <left style="thin">
        <color indexed="64"/>
      </left>
      <right style="thin">
        <color rgb="FFCCCCCC"/>
      </right>
      <top style="thin">
        <color indexed="64"/>
      </top>
      <bottom style="thin">
        <color indexed="64"/>
      </bottom>
      <diagonal/>
    </border>
    <border>
      <left style="thin">
        <color rgb="FFCCCCCC"/>
      </left>
      <right style="thin">
        <color rgb="FFCCCCCC"/>
      </right>
      <top style="thin">
        <color indexed="64"/>
      </top>
      <bottom style="thin">
        <color indexed="64"/>
      </bottom>
      <diagonal/>
    </border>
    <border>
      <left style="thin">
        <color rgb="FFCCCCCC"/>
      </left>
      <right style="thin">
        <color indexed="64"/>
      </right>
      <top style="thin">
        <color indexed="64"/>
      </top>
      <bottom style="thin">
        <color indexed="64"/>
      </bottom>
      <diagonal/>
    </border>
    <border>
      <left style="thin">
        <color rgb="FFCCCCCC"/>
      </left>
      <right style="thin">
        <color rgb="FFCCCCCC"/>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9" fontId="29" fillId="0" borderId="0" applyFont="0" applyFill="0" applyBorder="0" applyAlignment="0" applyProtection="0"/>
    <xf numFmtId="43" fontId="29" fillId="0" borderId="0" applyFont="0" applyFill="0" applyBorder="0" applyAlignment="0" applyProtection="0"/>
  </cellStyleXfs>
  <cellXfs count="718">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6" fillId="0" borderId="0" xfId="0" applyFont="1" applyAlignment="1">
      <alignment horizontal="center" vertical="center"/>
    </xf>
    <xf numFmtId="0" fontId="7" fillId="0" borderId="1" xfId="0" applyFont="1" applyBorder="1" applyAlignment="1">
      <alignment horizontal="left" vertical="center"/>
    </xf>
    <xf numFmtId="0" fontId="8" fillId="0" borderId="2" xfId="0" applyFont="1" applyBorder="1" applyAlignment="1">
      <alignment vertical="center"/>
    </xf>
    <xf numFmtId="0" fontId="8" fillId="0" borderId="3" xfId="0" applyFont="1" applyBorder="1" applyAlignment="1">
      <alignment vertical="center"/>
    </xf>
    <xf numFmtId="49" fontId="9" fillId="0" borderId="4" xfId="0" applyNumberFormat="1" applyFont="1" applyBorder="1" applyAlignment="1">
      <alignment horizontal="left" vertical="center"/>
    </xf>
    <xf numFmtId="0" fontId="8" fillId="0" borderId="0" xfId="0" applyFont="1" applyAlignment="1">
      <alignment vertical="center"/>
    </xf>
    <xf numFmtId="0" fontId="8" fillId="0" borderId="5" xfId="0" applyFont="1" applyBorder="1" applyAlignment="1">
      <alignment vertical="center"/>
    </xf>
    <xf numFmtId="0" fontId="1" fillId="0" borderId="4" xfId="0" applyFont="1" applyBorder="1" applyAlignment="1">
      <alignment horizontal="left" vertical="center"/>
    </xf>
    <xf numFmtId="0" fontId="7" fillId="0" borderId="4" xfId="0" applyFont="1" applyBorder="1" applyAlignment="1">
      <alignment horizontal="left" vertical="center"/>
    </xf>
    <xf numFmtId="0" fontId="9" fillId="0" borderId="4" xfId="0" applyFont="1" applyBorder="1" applyAlignment="1">
      <alignment vertical="center"/>
    </xf>
    <xf numFmtId="17" fontId="1" fillId="0" borderId="0" xfId="0" applyNumberFormat="1" applyFont="1"/>
    <xf numFmtId="0" fontId="1" fillId="0" borderId="6" xfId="0" applyFont="1" applyBorder="1" applyAlignment="1">
      <alignment horizontal="left" vertical="center"/>
    </xf>
    <xf numFmtId="0" fontId="8" fillId="0" borderId="7" xfId="0" applyFont="1" applyBorder="1" applyAlignment="1">
      <alignment vertical="center"/>
    </xf>
    <xf numFmtId="0" fontId="8" fillId="0" borderId="8" xfId="0" applyFont="1" applyBorder="1" applyAlignment="1">
      <alignment vertical="center"/>
    </xf>
    <xf numFmtId="0" fontId="6" fillId="0" borderId="9" xfId="0" applyFont="1" applyBorder="1" applyAlignment="1">
      <alignment horizontal="left" vertical="center"/>
    </xf>
    <xf numFmtId="0" fontId="6" fillId="0" borderId="9" xfId="0" applyFont="1" applyBorder="1" applyAlignment="1">
      <alignment horizontal="center" vertical="center"/>
    </xf>
    <xf numFmtId="0" fontId="10" fillId="0" borderId="9" xfId="0" applyFont="1" applyBorder="1" applyAlignment="1">
      <alignment vertical="center"/>
    </xf>
    <xf numFmtId="0" fontId="6" fillId="0" borderId="10" xfId="0" applyFont="1" applyBorder="1" applyAlignment="1">
      <alignment horizontal="right" vertical="center"/>
    </xf>
    <xf numFmtId="49" fontId="10" fillId="0" borderId="1" xfId="0" applyNumberFormat="1" applyFont="1" applyBorder="1" applyAlignment="1">
      <alignment vertical="center"/>
    </xf>
    <xf numFmtId="49" fontId="10" fillId="0" borderId="2" xfId="0" applyNumberFormat="1" applyFont="1" applyBorder="1" applyAlignment="1">
      <alignment vertical="center"/>
    </xf>
    <xf numFmtId="49" fontId="10" fillId="0" borderId="3" xfId="0" applyNumberFormat="1" applyFont="1" applyBorder="1" applyAlignment="1">
      <alignment vertical="center"/>
    </xf>
    <xf numFmtId="0" fontId="11" fillId="0" borderId="0" xfId="0" applyFont="1" applyAlignment="1">
      <alignment horizontal="center" vertical="center"/>
    </xf>
    <xf numFmtId="0" fontId="10" fillId="0" borderId="11" xfId="0" applyFont="1" applyBorder="1" applyAlignment="1">
      <alignment horizontal="left" vertical="center" wrapText="1"/>
    </xf>
    <xf numFmtId="49" fontId="12" fillId="0" borderId="1" xfId="0" applyNumberFormat="1" applyFont="1" applyBorder="1" applyAlignment="1">
      <alignment vertical="center"/>
    </xf>
    <xf numFmtId="0" fontId="2" fillId="2" borderId="13" xfId="0" applyFont="1" applyFill="1" applyBorder="1" applyAlignment="1">
      <alignment vertical="top" wrapText="1"/>
    </xf>
    <xf numFmtId="164" fontId="12" fillId="0" borderId="11" xfId="0" applyNumberFormat="1" applyFont="1" applyBorder="1" applyAlignment="1">
      <alignment horizontal="left" vertical="center"/>
    </xf>
    <xf numFmtId="49" fontId="10" fillId="0" borderId="9" xfId="0" applyNumberFormat="1" applyFont="1" applyBorder="1" applyAlignment="1">
      <alignment vertical="center"/>
    </xf>
    <xf numFmtId="49" fontId="10" fillId="0" borderId="12" xfId="0" applyNumberFormat="1" applyFont="1" applyBorder="1" applyAlignment="1">
      <alignment vertical="center"/>
    </xf>
    <xf numFmtId="10" fontId="12" fillId="0" borderId="11" xfId="0" applyNumberFormat="1" applyFont="1" applyBorder="1" applyAlignment="1">
      <alignment horizontal="left" vertical="center"/>
    </xf>
    <xf numFmtId="4" fontId="12" fillId="0" borderId="11" xfId="0" applyNumberFormat="1" applyFont="1" applyBorder="1" applyAlignment="1">
      <alignment horizontal="left" vertical="center"/>
    </xf>
    <xf numFmtId="49" fontId="12" fillId="0" borderId="11" xfId="0" applyNumberFormat="1" applyFont="1" applyBorder="1" applyAlignment="1">
      <alignment vertical="center"/>
    </xf>
    <xf numFmtId="49" fontId="10" fillId="0" borderId="11" xfId="0" applyNumberFormat="1" applyFont="1" applyBorder="1" applyAlignment="1">
      <alignment vertical="center"/>
    </xf>
    <xf numFmtId="0" fontId="6" fillId="0" borderId="10" xfId="0" applyFont="1" applyBorder="1" applyAlignment="1">
      <alignment horizontal="right" vertical="center" wrapText="1"/>
    </xf>
    <xf numFmtId="0" fontId="6" fillId="0" borderId="0" xfId="0" applyFont="1" applyAlignment="1">
      <alignment horizontal="right" vertical="center"/>
    </xf>
    <xf numFmtId="49" fontId="10" fillId="0" borderId="0" xfId="0" applyNumberFormat="1" applyFont="1" applyAlignment="1">
      <alignment vertical="center"/>
    </xf>
    <xf numFmtId="0" fontId="10" fillId="0" borderId="1" xfId="0" applyFont="1" applyBorder="1" applyAlignment="1">
      <alignment horizontal="center" vertical="center"/>
    </xf>
    <xf numFmtId="49" fontId="10" fillId="0" borderId="2" xfId="0" applyNumberFormat="1" applyFont="1" applyBorder="1" applyAlignment="1">
      <alignment wrapText="1"/>
    </xf>
    <xf numFmtId="0" fontId="10" fillId="0" borderId="2" xfId="0" applyFont="1" applyBorder="1"/>
    <xf numFmtId="0" fontId="10" fillId="0" borderId="3" xfId="0" applyFont="1" applyBorder="1"/>
    <xf numFmtId="0" fontId="10" fillId="0" borderId="4" xfId="0" applyFont="1" applyBorder="1"/>
    <xf numFmtId="0" fontId="10" fillId="0" borderId="0" xfId="0" applyFont="1"/>
    <xf numFmtId="0" fontId="10" fillId="0" borderId="5" xfId="0" applyFont="1" applyBorder="1"/>
    <xf numFmtId="0" fontId="10"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4" fontId="1" fillId="0" borderId="0" xfId="0" applyNumberFormat="1" applyFont="1"/>
    <xf numFmtId="0" fontId="1" fillId="0" borderId="0" xfId="0" applyFont="1" applyAlignment="1">
      <alignment vertical="center"/>
    </xf>
    <xf numFmtId="165" fontId="1" fillId="0" borderId="0" xfId="0" applyNumberFormat="1" applyFont="1" applyAlignment="1">
      <alignment vertical="center"/>
    </xf>
    <xf numFmtId="0" fontId="3" fillId="0" borderId="0" xfId="0" applyFont="1" applyAlignment="1">
      <alignment vertical="center"/>
    </xf>
    <xf numFmtId="165" fontId="3" fillId="0" borderId="0" xfId="0" applyNumberFormat="1" applyFont="1" applyAlignment="1">
      <alignment vertical="center"/>
    </xf>
    <xf numFmtId="0" fontId="6" fillId="0" borderId="0" xfId="0" applyFont="1" applyAlignment="1">
      <alignment vertical="center"/>
    </xf>
    <xf numFmtId="165" fontId="6" fillId="0" borderId="0" xfId="0" applyNumberFormat="1" applyFont="1" applyAlignment="1">
      <alignment vertical="center"/>
    </xf>
    <xf numFmtId="0" fontId="8" fillId="0" borderId="1" xfId="0" applyFont="1" applyBorder="1" applyAlignment="1">
      <alignment horizontal="left" vertical="center"/>
    </xf>
    <xf numFmtId="0" fontId="1" fillId="0" borderId="2"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49" fontId="1" fillId="0" borderId="4" xfId="0" applyNumberFormat="1" applyFont="1" applyBorder="1" applyAlignment="1">
      <alignment horizontal="left" vertical="center"/>
    </xf>
    <xf numFmtId="0" fontId="1" fillId="0" borderId="0" xfId="0" applyFont="1" applyAlignment="1">
      <alignment horizontal="center" vertical="center"/>
    </xf>
    <xf numFmtId="10" fontId="1" fillId="0" borderId="0" xfId="0" applyNumberFormat="1" applyFont="1" applyAlignment="1">
      <alignment horizontal="left" vertical="center" wrapText="1"/>
    </xf>
    <xf numFmtId="49" fontId="1" fillId="0" borderId="5" xfId="0" applyNumberFormat="1" applyFont="1" applyBorder="1" applyAlignment="1">
      <alignment horizontal="left" vertical="center"/>
    </xf>
    <xf numFmtId="0" fontId="1" fillId="0" borderId="4" xfId="0" applyFont="1" applyBorder="1" applyAlignment="1">
      <alignment vertical="center"/>
    </xf>
    <xf numFmtId="0" fontId="1" fillId="0" borderId="5" xfId="0" applyFont="1" applyBorder="1" applyAlignment="1">
      <alignment horizontal="left" vertical="center"/>
    </xf>
    <xf numFmtId="0" fontId="8" fillId="0" borderId="4" xfId="0" applyFont="1" applyBorder="1" applyAlignment="1">
      <alignment horizontal="left" vertical="center"/>
    </xf>
    <xf numFmtId="0" fontId="8" fillId="0" borderId="0" xfId="0" applyFont="1" applyAlignment="1">
      <alignment horizontal="left" vertical="center"/>
    </xf>
    <xf numFmtId="49" fontId="8" fillId="0" borderId="5" xfId="0" applyNumberFormat="1" applyFont="1" applyBorder="1" applyAlignment="1">
      <alignment horizontal="left" vertical="center"/>
    </xf>
    <xf numFmtId="0" fontId="1" fillId="0" borderId="7" xfId="0" applyFont="1" applyBorder="1"/>
    <xf numFmtId="0" fontId="1" fillId="0" borderId="8" xfId="0" applyFont="1" applyBorder="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10" xfId="0" applyFont="1" applyFill="1" applyBorder="1" applyAlignment="1">
      <alignment horizontal="center" vertical="center" wrapText="1"/>
    </xf>
    <xf numFmtId="10" fontId="13" fillId="3" borderId="10" xfId="0" applyNumberFormat="1" applyFont="1" applyFill="1" applyBorder="1" applyAlignment="1">
      <alignment horizontal="center" vertical="center"/>
    </xf>
    <xf numFmtId="166" fontId="6" fillId="0" borderId="0" xfId="0" applyNumberFormat="1" applyFont="1" applyAlignment="1">
      <alignment horizontal="center" vertic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12" fillId="0" borderId="11" xfId="0" applyFont="1" applyBorder="1" applyAlignment="1">
      <alignment horizontal="center" vertical="center"/>
    </xf>
    <xf numFmtId="166" fontId="6" fillId="0" borderId="12" xfId="0" applyNumberFormat="1" applyFont="1" applyBorder="1" applyAlignment="1">
      <alignment horizontal="center" vertical="center"/>
    </xf>
    <xf numFmtId="166" fontId="10" fillId="0" borderId="12" xfId="0" applyNumberFormat="1" applyFont="1" applyBorder="1" applyAlignment="1">
      <alignment horizontal="center" vertical="center"/>
    </xf>
    <xf numFmtId="10" fontId="10" fillId="0" borderId="10" xfId="0" applyNumberFormat="1" applyFont="1" applyBorder="1" applyAlignment="1">
      <alignment horizontal="center" vertical="center"/>
    </xf>
    <xf numFmtId="166" fontId="6" fillId="0" borderId="0" xfId="0" applyNumberFormat="1" applyFont="1" applyAlignment="1">
      <alignment vertical="center"/>
    </xf>
    <xf numFmtId="166" fontId="14" fillId="0" borderId="12" xfId="0" applyNumberFormat="1" applyFont="1" applyBorder="1" applyAlignment="1">
      <alignment horizontal="center" vertical="center"/>
    </xf>
    <xf numFmtId="0" fontId="10" fillId="4" borderId="17" xfId="0" applyFont="1" applyFill="1" applyBorder="1" applyAlignment="1">
      <alignment horizontal="center" vertical="center"/>
    </xf>
    <xf numFmtId="166" fontId="13" fillId="3" borderId="10" xfId="0" applyNumberFormat="1" applyFont="1" applyFill="1" applyBorder="1" applyAlignment="1">
      <alignment horizontal="center" vertical="center"/>
    </xf>
    <xf numFmtId="166" fontId="1" fillId="0" borderId="0" xfId="0" applyNumberFormat="1" applyFont="1"/>
    <xf numFmtId="0" fontId="2" fillId="0" borderId="1" xfId="0" quotePrefix="1"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0" fillId="0" borderId="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6"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6" fillId="4" borderId="13" xfId="0" applyFont="1" applyFill="1" applyBorder="1" applyAlignment="1">
      <alignment horizontal="center" vertical="center"/>
    </xf>
    <xf numFmtId="49" fontId="6" fillId="0" borderId="0" xfId="0" applyNumberFormat="1" applyFont="1" applyAlignment="1">
      <alignment horizontal="center" vertical="center"/>
    </xf>
    <xf numFmtId="0" fontId="6" fillId="0" borderId="0" xfId="0" applyFont="1" applyAlignment="1">
      <alignment horizontal="center" vertical="center" wrapText="1"/>
    </xf>
    <xf numFmtId="4" fontId="6" fillId="0" borderId="0" xfId="0" applyNumberFormat="1" applyFont="1" applyAlignment="1">
      <alignment horizontal="center" vertical="center"/>
    </xf>
    <xf numFmtId="167" fontId="6" fillId="0" borderId="0" xfId="0" applyNumberFormat="1" applyFont="1" applyAlignment="1">
      <alignment horizontal="center" vertical="center"/>
    </xf>
    <xf numFmtId="165" fontId="6" fillId="0" borderId="0" xfId="0" applyNumberFormat="1" applyFont="1" applyAlignment="1">
      <alignment horizontal="center" vertical="center"/>
    </xf>
    <xf numFmtId="10" fontId="6" fillId="0" borderId="0" xfId="0" applyNumberFormat="1" applyFont="1" applyAlignment="1">
      <alignment horizontal="center" vertical="center"/>
    </xf>
    <xf numFmtId="4" fontId="14" fillId="0" borderId="0" xfId="0" applyNumberFormat="1" applyFont="1" applyAlignment="1">
      <alignment horizontal="center" vertical="center"/>
    </xf>
    <xf numFmtId="49" fontId="8" fillId="0" borderId="1" xfId="0" applyNumberFormat="1" applyFont="1" applyBorder="1" applyAlignment="1">
      <alignment horizontal="left" vertical="center"/>
    </xf>
    <xf numFmtId="0" fontId="8" fillId="0" borderId="2" xfId="0" applyFont="1" applyBorder="1" applyAlignment="1">
      <alignment vertical="center" wrapText="1"/>
    </xf>
    <xf numFmtId="165" fontId="8" fillId="0" borderId="2" xfId="0" applyNumberFormat="1" applyFont="1" applyBorder="1" applyAlignment="1">
      <alignment vertical="center"/>
    </xf>
    <xf numFmtId="0" fontId="1" fillId="0" borderId="2" xfId="0" applyFont="1" applyBorder="1" applyAlignment="1">
      <alignment vertical="center"/>
    </xf>
    <xf numFmtId="0" fontId="8" fillId="0" borderId="0" xfId="0" applyFont="1" applyAlignment="1">
      <alignment vertical="center" wrapText="1"/>
    </xf>
    <xf numFmtId="4" fontId="1" fillId="0" borderId="0" xfId="0" applyNumberFormat="1" applyFont="1" applyAlignment="1">
      <alignment vertical="center"/>
    </xf>
    <xf numFmtId="10" fontId="1" fillId="0" borderId="0" xfId="0" applyNumberFormat="1" applyFont="1" applyAlignment="1">
      <alignment horizontal="left" vertical="center"/>
    </xf>
    <xf numFmtId="165" fontId="8" fillId="0" borderId="0" xfId="0" applyNumberFormat="1" applyFont="1" applyAlignment="1">
      <alignment vertical="center"/>
    </xf>
    <xf numFmtId="0" fontId="1" fillId="0" borderId="5" xfId="0" applyFont="1" applyBorder="1" applyAlignment="1">
      <alignment vertical="center"/>
    </xf>
    <xf numFmtId="4" fontId="8" fillId="0" borderId="0" xfId="0" applyNumberFormat="1" applyFont="1" applyAlignment="1">
      <alignment vertical="center"/>
    </xf>
    <xf numFmtId="49" fontId="1" fillId="0" borderId="4" xfId="0" applyNumberFormat="1" applyFont="1" applyBorder="1" applyAlignment="1">
      <alignment vertical="center"/>
    </xf>
    <xf numFmtId="49" fontId="1" fillId="0" borderId="0" xfId="0" applyNumberFormat="1" applyFont="1" applyAlignment="1">
      <alignment vertical="center"/>
    </xf>
    <xf numFmtId="49" fontId="8" fillId="0" borderId="5" xfId="0" applyNumberFormat="1" applyFont="1" applyBorder="1" applyAlignment="1">
      <alignment vertical="center"/>
    </xf>
    <xf numFmtId="49" fontId="1" fillId="0" borderId="6" xfId="0" applyNumberFormat="1" applyFont="1" applyBorder="1" applyAlignment="1">
      <alignment horizontal="left" vertical="center"/>
    </xf>
    <xf numFmtId="0" fontId="8" fillId="0" borderId="7" xfId="0" applyFont="1" applyBorder="1" applyAlignment="1">
      <alignment vertical="center" wrapText="1"/>
    </xf>
    <xf numFmtId="165" fontId="8" fillId="0" borderId="7" xfId="0" applyNumberFormat="1" applyFont="1" applyBorder="1" applyAlignment="1">
      <alignment vertical="center"/>
    </xf>
    <xf numFmtId="0" fontId="1" fillId="0" borderId="7" xfId="0" applyFont="1" applyBorder="1" applyAlignment="1">
      <alignment vertical="center"/>
    </xf>
    <xf numFmtId="49" fontId="1" fillId="0" borderId="8" xfId="0" applyNumberFormat="1" applyFont="1" applyBorder="1" applyAlignment="1">
      <alignment vertical="center"/>
    </xf>
    <xf numFmtId="0" fontId="6" fillId="0" borderId="0" xfId="0" applyFont="1" applyAlignment="1">
      <alignment vertical="center" wrapText="1"/>
    </xf>
    <xf numFmtId="4" fontId="6" fillId="0" borderId="0" xfId="0" applyNumberFormat="1" applyFont="1" applyAlignment="1">
      <alignment vertical="center"/>
    </xf>
    <xf numFmtId="0" fontId="6" fillId="4" borderId="13" xfId="0" applyFont="1" applyFill="1" applyBorder="1" applyAlignment="1">
      <alignment horizontal="center" vertical="center" wrapText="1"/>
    </xf>
    <xf numFmtId="0" fontId="8" fillId="2" borderId="10" xfId="0" applyFont="1" applyFill="1" applyBorder="1" applyAlignment="1">
      <alignment horizontal="right" vertical="center" wrapText="1"/>
    </xf>
    <xf numFmtId="49" fontId="10" fillId="4" borderId="17" xfId="0" applyNumberFormat="1" applyFont="1" applyFill="1" applyBorder="1" applyAlignment="1">
      <alignment horizontal="center" vertical="center" wrapText="1"/>
    </xf>
    <xf numFmtId="0" fontId="10" fillId="4" borderId="17" xfId="0" applyFont="1" applyFill="1" applyBorder="1" applyAlignment="1">
      <alignment horizontal="center" vertical="center" wrapText="1"/>
    </xf>
    <xf numFmtId="4" fontId="10" fillId="0" borderId="7" xfId="0" applyNumberFormat="1" applyFont="1" applyBorder="1" applyAlignment="1">
      <alignment horizontal="center" vertical="center" wrapText="1"/>
    </xf>
    <xf numFmtId="165" fontId="10" fillId="4" borderId="17" xfId="0" applyNumberFormat="1" applyFont="1" applyFill="1" applyBorder="1" applyAlignment="1">
      <alignment horizontal="center" vertical="center" wrapText="1"/>
    </xf>
    <xf numFmtId="167" fontId="10" fillId="4" borderId="17" xfId="0" applyNumberFormat="1" applyFont="1" applyFill="1" applyBorder="1" applyAlignment="1">
      <alignment horizontal="center" vertical="center" wrapText="1"/>
    </xf>
    <xf numFmtId="0" fontId="11" fillId="0" borderId="0" xfId="0" applyFont="1" applyAlignment="1">
      <alignment vertical="center"/>
    </xf>
    <xf numFmtId="0" fontId="8" fillId="2" borderId="10" xfId="0" applyFont="1" applyFill="1" applyBorder="1" applyAlignment="1">
      <alignment horizontal="left" vertical="center" wrapText="1"/>
    </xf>
    <xf numFmtId="0" fontId="1" fillId="0" borderId="12" xfId="0" applyFont="1" applyBorder="1"/>
    <xf numFmtId="0" fontId="8" fillId="2" borderId="10" xfId="0" applyFont="1" applyFill="1" applyBorder="1" applyAlignment="1">
      <alignment horizontal="center" vertical="center" wrapText="1"/>
    </xf>
    <xf numFmtId="0" fontId="8" fillId="2" borderId="20" xfId="0" applyFont="1" applyFill="1" applyBorder="1" applyAlignment="1">
      <alignment horizontal="left" vertical="top" wrapText="1"/>
    </xf>
    <xf numFmtId="0" fontId="8" fillId="2" borderId="20" xfId="0" applyFont="1" applyFill="1" applyBorder="1" applyAlignment="1">
      <alignment horizontal="right" vertical="top" wrapText="1"/>
    </xf>
    <xf numFmtId="0" fontId="8" fillId="2" borderId="20" xfId="0" applyFont="1" applyFill="1" applyBorder="1" applyAlignment="1">
      <alignment horizontal="center" vertical="top" wrapText="1"/>
    </xf>
    <xf numFmtId="0" fontId="15" fillId="5" borderId="20" xfId="0" applyFont="1" applyFill="1" applyBorder="1" applyAlignment="1">
      <alignment horizontal="left" vertical="top" wrapText="1"/>
    </xf>
    <xf numFmtId="0" fontId="15" fillId="5" borderId="20" xfId="0" applyFont="1" applyFill="1" applyBorder="1" applyAlignment="1">
      <alignment horizontal="right" vertical="top" wrapText="1"/>
    </xf>
    <xf numFmtId="0" fontId="15" fillId="5" borderId="20" xfId="0" applyFont="1" applyFill="1" applyBorder="1" applyAlignment="1">
      <alignment horizontal="center" vertical="top" wrapText="1"/>
    </xf>
    <xf numFmtId="169" fontId="15" fillId="5" borderId="20" xfId="0" applyNumberFormat="1" applyFont="1" applyFill="1" applyBorder="1" applyAlignment="1">
      <alignment horizontal="right" vertical="top" wrapText="1"/>
    </xf>
    <xf numFmtId="4" fontId="15" fillId="5" borderId="20" xfId="0" applyNumberFormat="1" applyFont="1" applyFill="1" applyBorder="1" applyAlignment="1">
      <alignment horizontal="right" vertical="top" wrapText="1"/>
    </xf>
    <xf numFmtId="0" fontId="11" fillId="6" borderId="20" xfId="0" applyFont="1" applyFill="1" applyBorder="1" applyAlignment="1">
      <alignment horizontal="left" vertical="top" wrapText="1"/>
    </xf>
    <xf numFmtId="0" fontId="11" fillId="6" borderId="20" xfId="0" applyFont="1" applyFill="1" applyBorder="1" applyAlignment="1">
      <alignment horizontal="right" vertical="top" wrapText="1"/>
    </xf>
    <xf numFmtId="0" fontId="11" fillId="6" borderId="20" xfId="0" applyFont="1" applyFill="1" applyBorder="1" applyAlignment="1">
      <alignment horizontal="center" vertical="top" wrapText="1"/>
    </xf>
    <xf numFmtId="169" fontId="11" fillId="6" borderId="20" xfId="0" applyNumberFormat="1" applyFont="1" applyFill="1" applyBorder="1" applyAlignment="1">
      <alignment horizontal="right" vertical="top" wrapText="1"/>
    </xf>
    <xf numFmtId="4" fontId="11" fillId="6" borderId="20" xfId="0" applyNumberFormat="1" applyFont="1" applyFill="1" applyBorder="1" applyAlignment="1">
      <alignment horizontal="right" vertical="top" wrapText="1"/>
    </xf>
    <xf numFmtId="0" fontId="11" fillId="2" borderId="13" xfId="0" applyFont="1" applyFill="1" applyBorder="1" applyAlignment="1">
      <alignment horizontal="right" vertical="top" wrapText="1"/>
    </xf>
    <xf numFmtId="4" fontId="11" fillId="2" borderId="13" xfId="0" applyNumberFormat="1" applyFont="1" applyFill="1" applyBorder="1" applyAlignment="1">
      <alignment horizontal="right" vertical="top" wrapText="1"/>
    </xf>
    <xf numFmtId="0" fontId="15" fillId="5" borderId="26" xfId="0" applyFont="1" applyFill="1" applyBorder="1" applyAlignment="1">
      <alignment horizontal="left" vertical="top" wrapText="1"/>
    </xf>
    <xf numFmtId="0" fontId="11" fillId="7" borderId="20" xfId="0" applyFont="1" applyFill="1" applyBorder="1" applyAlignment="1">
      <alignment horizontal="left" vertical="top" wrapText="1"/>
    </xf>
    <xf numFmtId="0" fontId="11" fillId="7" borderId="20" xfId="0" applyFont="1" applyFill="1" applyBorder="1" applyAlignment="1">
      <alignment horizontal="right" vertical="top" wrapText="1"/>
    </xf>
    <xf numFmtId="0" fontId="11" fillId="7" borderId="20" xfId="0" applyFont="1" applyFill="1" applyBorder="1" applyAlignment="1">
      <alignment horizontal="center" vertical="top" wrapText="1"/>
    </xf>
    <xf numFmtId="169" fontId="11" fillId="7" borderId="20" xfId="0" applyNumberFormat="1" applyFont="1" applyFill="1" applyBorder="1" applyAlignment="1">
      <alignment horizontal="right" vertical="top" wrapText="1"/>
    </xf>
    <xf numFmtId="4" fontId="11" fillId="7" borderId="20" xfId="0" applyNumberFormat="1" applyFont="1" applyFill="1" applyBorder="1" applyAlignment="1">
      <alignment horizontal="right" vertical="top" wrapText="1"/>
    </xf>
    <xf numFmtId="0" fontId="6" fillId="0" borderId="0" xfId="0" applyFont="1"/>
    <xf numFmtId="0" fontId="6" fillId="0" borderId="27" xfId="0" applyFont="1" applyBorder="1" applyAlignment="1">
      <alignment horizontal="center" vertical="center"/>
    </xf>
    <xf numFmtId="10" fontId="6" fillId="0" borderId="27" xfId="0" applyNumberFormat="1" applyFont="1" applyBorder="1" applyAlignment="1">
      <alignment horizontal="center" vertical="center"/>
    </xf>
    <xf numFmtId="10" fontId="10" fillId="0" borderId="0" xfId="0" applyNumberFormat="1" applyFont="1" applyAlignment="1">
      <alignment horizontal="center" vertical="center"/>
    </xf>
    <xf numFmtId="0" fontId="6" fillId="0" borderId="0" xfId="0" applyFont="1" applyAlignment="1">
      <alignment horizontal="left" vertical="center" wrapText="1"/>
    </xf>
    <xf numFmtId="0" fontId="14" fillId="0" borderId="0" xfId="0" applyFont="1"/>
    <xf numFmtId="0" fontId="6" fillId="0" borderId="0" xfId="0" applyFont="1" applyAlignment="1">
      <alignment vertical="top" wrapText="1"/>
    </xf>
    <xf numFmtId="0" fontId="10" fillId="8" borderId="10" xfId="0" applyFont="1" applyFill="1" applyBorder="1" applyAlignment="1">
      <alignment horizontal="center" vertical="center"/>
    </xf>
    <xf numFmtId="0" fontId="6" fillId="0" borderId="30" xfId="0" applyFont="1" applyBorder="1" applyAlignment="1">
      <alignment horizontal="center" vertical="center"/>
    </xf>
    <xf numFmtId="10" fontId="6" fillId="0" borderId="30" xfId="0" applyNumberFormat="1" applyFont="1" applyBorder="1" applyAlignment="1">
      <alignment horizontal="center" vertical="center"/>
    </xf>
    <xf numFmtId="0" fontId="6" fillId="0" borderId="35" xfId="0" applyFont="1" applyBorder="1" applyAlignment="1">
      <alignment horizontal="center" vertical="center"/>
    </xf>
    <xf numFmtId="10" fontId="6" fillId="0" borderId="28" xfId="0" applyNumberFormat="1" applyFont="1" applyBorder="1" applyAlignment="1">
      <alignment horizontal="center" vertical="center"/>
    </xf>
    <xf numFmtId="0" fontId="10" fillId="8" borderId="36" xfId="0" applyFont="1" applyFill="1" applyBorder="1" applyAlignment="1">
      <alignment horizontal="center" vertical="center"/>
    </xf>
    <xf numFmtId="10" fontId="10" fillId="8" borderId="10" xfId="0" applyNumberFormat="1" applyFont="1" applyFill="1" applyBorder="1" applyAlignment="1">
      <alignment horizontal="center" vertical="center"/>
    </xf>
    <xf numFmtId="0" fontId="10" fillId="8" borderId="39" xfId="0" applyFont="1" applyFill="1" applyBorder="1" applyAlignment="1">
      <alignment horizontal="center" vertical="center"/>
    </xf>
    <xf numFmtId="10" fontId="10" fillId="8" borderId="39" xfId="0" applyNumberFormat="1" applyFont="1" applyFill="1" applyBorder="1" applyAlignment="1">
      <alignment horizontal="center" vertical="center"/>
    </xf>
    <xf numFmtId="0" fontId="10" fillId="0" borderId="0" xfId="0" applyFont="1" applyAlignment="1">
      <alignment horizontal="left" vertical="center" wrapText="1"/>
    </xf>
    <xf numFmtId="0" fontId="6" fillId="0" borderId="0" xfId="0" applyFont="1" applyAlignment="1">
      <alignment horizontal="center" vertical="top" wrapText="1"/>
    </xf>
    <xf numFmtId="49" fontId="1" fillId="0" borderId="0" xfId="0" applyNumberFormat="1" applyFont="1"/>
    <xf numFmtId="49" fontId="1" fillId="0" borderId="0" xfId="0" applyNumberFormat="1" applyFont="1" applyAlignment="1">
      <alignment horizontal="left" vertical="center"/>
    </xf>
    <xf numFmtId="0" fontId="18" fillId="0" borderId="4" xfId="0" applyFont="1" applyBorder="1" applyAlignment="1">
      <alignment horizontal="center" vertical="center"/>
    </xf>
    <xf numFmtId="0" fontId="1" fillId="0" borderId="5" xfId="0" applyFont="1" applyBorder="1"/>
    <xf numFmtId="0" fontId="19" fillId="3" borderId="39" xfId="0" applyFont="1" applyFill="1" applyBorder="1" applyAlignment="1">
      <alignment horizontal="center" vertical="center" wrapText="1"/>
    </xf>
    <xf numFmtId="49" fontId="20" fillId="3" borderId="39" xfId="0" applyNumberFormat="1" applyFont="1" applyFill="1" applyBorder="1" applyAlignment="1">
      <alignment horizontal="center" vertical="center" wrapText="1"/>
    </xf>
    <xf numFmtId="0" fontId="2" fillId="0" borderId="0" xfId="0" applyFont="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center" vertical="center"/>
    </xf>
    <xf numFmtId="49" fontId="11" fillId="0" borderId="10" xfId="0" applyNumberFormat="1" applyFont="1" applyBorder="1" applyAlignment="1">
      <alignment horizontal="center" vertical="center" wrapText="1"/>
    </xf>
    <xf numFmtId="0" fontId="11" fillId="0" borderId="10" xfId="0" applyFont="1" applyBorder="1" applyAlignment="1">
      <alignment horizontal="center" vertical="center" wrapText="1"/>
    </xf>
    <xf numFmtId="0" fontId="9" fillId="0" borderId="20" xfId="0" applyFont="1" applyBorder="1" applyAlignment="1">
      <alignment horizontal="left" vertical="top" wrapText="1"/>
    </xf>
    <xf numFmtId="0" fontId="9" fillId="0" borderId="20" xfId="0" applyFont="1" applyBorder="1" applyAlignment="1">
      <alignment horizontal="right" vertical="top" wrapText="1"/>
    </xf>
    <xf numFmtId="0" fontId="9" fillId="0" borderId="20" xfId="0" applyFont="1" applyBorder="1" applyAlignment="1">
      <alignment horizontal="center" vertical="top" wrapText="1"/>
    </xf>
    <xf numFmtId="165" fontId="9" fillId="0" borderId="20" xfId="0" applyNumberFormat="1" applyFont="1" applyBorder="1" applyAlignment="1">
      <alignment horizontal="right" vertical="top" wrapText="1"/>
    </xf>
    <xf numFmtId="4" fontId="9" fillId="0" borderId="20" xfId="0" applyNumberFormat="1" applyFont="1" applyBorder="1" applyAlignment="1">
      <alignment horizontal="right" vertical="top" wrapText="1"/>
    </xf>
    <xf numFmtId="168" fontId="9" fillId="0" borderId="20" xfId="0" applyNumberFormat="1" applyFont="1" applyBorder="1" applyAlignment="1">
      <alignment horizontal="right" vertical="top" wrapText="1"/>
    </xf>
    <xf numFmtId="0" fontId="11" fillId="0" borderId="13" xfId="0" applyFont="1" applyBorder="1" applyAlignment="1">
      <alignment horizontal="center" vertical="center"/>
    </xf>
    <xf numFmtId="0" fontId="6" fillId="0" borderId="13" xfId="0" applyFont="1" applyBorder="1" applyAlignment="1">
      <alignment horizontal="center" vertical="center"/>
    </xf>
    <xf numFmtId="0" fontId="26" fillId="0" borderId="13" xfId="0" applyFont="1" applyBorder="1" applyAlignment="1">
      <alignment horizontal="center" vertical="center"/>
    </xf>
    <xf numFmtId="0" fontId="5" fillId="0" borderId="20" xfId="0" applyFont="1" applyBorder="1" applyAlignment="1">
      <alignment horizontal="left" vertical="top" wrapText="1"/>
    </xf>
    <xf numFmtId="0" fontId="5" fillId="0" borderId="20" xfId="0" applyFont="1" applyBorder="1" applyAlignment="1">
      <alignment horizontal="right" vertical="top" wrapText="1"/>
    </xf>
    <xf numFmtId="0" fontId="5" fillId="0" borderId="20" xfId="0" applyFont="1" applyBorder="1" applyAlignment="1">
      <alignment horizontal="center" vertical="top" wrapText="1"/>
    </xf>
    <xf numFmtId="165" fontId="5" fillId="0" borderId="20" xfId="0" applyNumberFormat="1" applyFont="1" applyBorder="1" applyAlignment="1">
      <alignment horizontal="right" vertical="top" wrapText="1"/>
    </xf>
    <xf numFmtId="4" fontId="5" fillId="0" borderId="20" xfId="0" applyNumberFormat="1" applyFont="1" applyBorder="1" applyAlignment="1">
      <alignment horizontal="right" vertical="top" wrapText="1"/>
    </xf>
    <xf numFmtId="168" fontId="5" fillId="0" borderId="20" xfId="0" applyNumberFormat="1" applyFont="1" applyBorder="1" applyAlignment="1">
      <alignment horizontal="right" vertical="top" wrapText="1"/>
    </xf>
    <xf numFmtId="0" fontId="5" fillId="0" borderId="0" xfId="0" applyFont="1" applyAlignment="1">
      <alignment vertical="center"/>
    </xf>
    <xf numFmtId="165" fontId="26" fillId="0" borderId="0" xfId="0" applyNumberFormat="1" applyFont="1" applyAlignment="1">
      <alignment vertical="center"/>
    </xf>
    <xf numFmtId="166" fontId="26" fillId="0" borderId="0" xfId="0" applyNumberFormat="1" applyFont="1" applyAlignment="1">
      <alignment vertical="center"/>
    </xf>
    <xf numFmtId="0" fontId="26" fillId="0" borderId="0" xfId="0" applyFont="1" applyAlignment="1">
      <alignment vertical="center"/>
    </xf>
    <xf numFmtId="0" fontId="27" fillId="0" borderId="0" xfId="0" applyFont="1"/>
    <xf numFmtId="170" fontId="9" fillId="0" borderId="20" xfId="0" applyNumberFormat="1" applyFont="1" applyBorder="1" applyAlignment="1">
      <alignment horizontal="right" vertical="top" wrapText="1"/>
    </xf>
    <xf numFmtId="0" fontId="25" fillId="0" borderId="13" xfId="0" applyFont="1" applyBorder="1" applyAlignment="1">
      <alignment horizontal="center" vertical="center"/>
    </xf>
    <xf numFmtId="168" fontId="23" fillId="0" borderId="20" xfId="0" applyNumberFormat="1" applyFont="1" applyBorder="1" applyAlignment="1">
      <alignment horizontal="right" vertical="top" wrapText="1"/>
    </xf>
    <xf numFmtId="0" fontId="23" fillId="0" borderId="0" xfId="0" applyFont="1" applyAlignment="1">
      <alignment vertical="center"/>
    </xf>
    <xf numFmtId="4" fontId="25" fillId="0" borderId="0" xfId="0" applyNumberFormat="1" applyFont="1" applyAlignment="1">
      <alignment vertical="center"/>
    </xf>
    <xf numFmtId="0" fontId="25" fillId="0" borderId="0" xfId="0" applyFont="1" applyAlignment="1">
      <alignment vertical="center"/>
    </xf>
    <xf numFmtId="0" fontId="22" fillId="0" borderId="0" xfId="0" applyFont="1"/>
    <xf numFmtId="4" fontId="9" fillId="0" borderId="25" xfId="0" applyNumberFormat="1" applyFont="1" applyBorder="1" applyAlignment="1">
      <alignment horizontal="right" vertical="top" wrapText="1"/>
    </xf>
    <xf numFmtId="0" fontId="7" fillId="0" borderId="20" xfId="0" applyFont="1" applyBorder="1" applyAlignment="1">
      <alignment horizontal="right" vertical="top" wrapText="1"/>
    </xf>
    <xf numFmtId="0" fontId="7" fillId="0" borderId="24" xfId="0" applyFont="1" applyBorder="1" applyAlignment="1">
      <alignment horizontal="right" vertical="top" wrapText="1"/>
    </xf>
    <xf numFmtId="4" fontId="5" fillId="0" borderId="24" xfId="0" applyNumberFormat="1" applyFont="1" applyBorder="1" applyAlignment="1">
      <alignment horizontal="right" vertical="top" wrapText="1"/>
    </xf>
    <xf numFmtId="4" fontId="9" fillId="0" borderId="40" xfId="0" applyNumberFormat="1" applyFont="1" applyBorder="1" applyAlignment="1">
      <alignment horizontal="right" vertical="top" wrapText="1"/>
    </xf>
    <xf numFmtId="0" fontId="7" fillId="0" borderId="48" xfId="0" applyFont="1" applyBorder="1" applyAlignment="1">
      <alignment horizontal="right" vertical="top" wrapText="1"/>
    </xf>
    <xf numFmtId="171" fontId="9" fillId="0" borderId="44" xfId="0" applyNumberFormat="1" applyFont="1" applyBorder="1" applyAlignment="1">
      <alignment horizontal="right" vertical="center" wrapText="1"/>
    </xf>
    <xf numFmtId="4" fontId="9" fillId="0" borderId="41" xfId="0" applyNumberFormat="1" applyFont="1" applyBorder="1" applyAlignment="1">
      <alignment horizontal="right" vertical="top" wrapText="1"/>
    </xf>
    <xf numFmtId="0" fontId="7" fillId="0" borderId="40" xfId="0" applyFont="1" applyBorder="1" applyAlignment="1">
      <alignment horizontal="right" vertical="top" wrapText="1"/>
    </xf>
    <xf numFmtId="4" fontId="9" fillId="0" borderId="44" xfId="0" applyNumberFormat="1" applyFont="1" applyBorder="1" applyAlignment="1">
      <alignment horizontal="right" vertical="top" wrapText="1"/>
    </xf>
    <xf numFmtId="0" fontId="7" fillId="0" borderId="50" xfId="0" applyFont="1" applyBorder="1" applyAlignment="1">
      <alignment horizontal="right" vertical="top" wrapText="1"/>
    </xf>
    <xf numFmtId="0" fontId="7" fillId="0" borderId="41" xfId="0" applyFont="1" applyBorder="1" applyAlignment="1">
      <alignment horizontal="right" vertical="top" wrapText="1"/>
    </xf>
    <xf numFmtId="4" fontId="9" fillId="0" borderId="23" xfId="0" applyNumberFormat="1" applyFont="1" applyBorder="1" applyAlignment="1">
      <alignment horizontal="right" vertical="top" wrapText="1"/>
    </xf>
    <xf numFmtId="0" fontId="8" fillId="0" borderId="13" xfId="0" applyFont="1" applyBorder="1" applyAlignment="1">
      <alignment horizontal="right" vertical="top" wrapText="1"/>
    </xf>
    <xf numFmtId="0" fontId="1" fillId="0" borderId="13" xfId="0" applyFont="1" applyBorder="1" applyAlignment="1">
      <alignment horizontal="center" vertical="top" wrapText="1"/>
    </xf>
    <xf numFmtId="165" fontId="6" fillId="0" borderId="0" xfId="0" applyNumberFormat="1" applyFont="1" applyAlignment="1">
      <alignment horizontal="center" vertical="center" wrapText="1"/>
    </xf>
    <xf numFmtId="10" fontId="6" fillId="0" borderId="0" xfId="0" applyNumberFormat="1" applyFont="1" applyAlignment="1">
      <alignment horizontal="center" vertical="center" wrapText="1"/>
    </xf>
    <xf numFmtId="4" fontId="14" fillId="0" borderId="0" xfId="0" applyNumberFormat="1" applyFont="1" applyAlignment="1">
      <alignment horizontal="center" vertical="center" wrapText="1"/>
    </xf>
    <xf numFmtId="0" fontId="6" fillId="0" borderId="13" xfId="0" applyFont="1" applyBorder="1" applyAlignment="1">
      <alignment horizontal="center" vertical="center" wrapText="1"/>
    </xf>
    <xf numFmtId="0" fontId="7" fillId="0" borderId="20" xfId="0" applyFont="1" applyBorder="1" applyAlignment="1">
      <alignment horizontal="left" vertical="top" wrapText="1"/>
    </xf>
    <xf numFmtId="165" fontId="7" fillId="0" borderId="20" xfId="0" applyNumberFormat="1" applyFont="1" applyBorder="1" applyAlignment="1">
      <alignment horizontal="right" vertical="top" wrapText="1"/>
    </xf>
    <xf numFmtId="168" fontId="7" fillId="0" borderId="20" xfId="0" applyNumberFormat="1" applyFont="1" applyBorder="1" applyAlignment="1">
      <alignment horizontal="right" vertical="top" wrapText="1"/>
    </xf>
    <xf numFmtId="10" fontId="6" fillId="0" borderId="0" xfId="0" applyNumberFormat="1" applyFont="1" applyAlignment="1">
      <alignment vertical="center"/>
    </xf>
    <xf numFmtId="10" fontId="30" fillId="0" borderId="23" xfId="1" applyNumberFormat="1" applyFont="1" applyFill="1" applyBorder="1" applyAlignment="1">
      <alignment wrapText="1"/>
    </xf>
    <xf numFmtId="0" fontId="21" fillId="0" borderId="20" xfId="0" applyFont="1" applyBorder="1" applyAlignment="1">
      <alignment horizontal="left" vertical="top" wrapText="1"/>
    </xf>
    <xf numFmtId="170" fontId="7" fillId="0" borderId="20" xfId="0" applyNumberFormat="1" applyFont="1" applyBorder="1" applyAlignment="1">
      <alignment horizontal="left" vertical="top" wrapText="1"/>
    </xf>
    <xf numFmtId="0" fontId="6" fillId="0" borderId="23" xfId="0" applyFont="1" applyBorder="1" applyAlignment="1">
      <alignment horizontal="center" vertical="center"/>
    </xf>
    <xf numFmtId="0" fontId="9" fillId="0" borderId="40" xfId="0" applyFont="1" applyBorder="1" applyAlignment="1">
      <alignment horizontal="left" vertical="top" wrapText="1"/>
    </xf>
    <xf numFmtId="0" fontId="9" fillId="0" borderId="40" xfId="0" applyFont="1" applyBorder="1" applyAlignment="1">
      <alignment horizontal="right" vertical="top" wrapText="1"/>
    </xf>
    <xf numFmtId="0" fontId="9" fillId="0" borderId="40" xfId="0" applyFont="1" applyBorder="1" applyAlignment="1">
      <alignment horizontal="center" vertical="top" wrapText="1"/>
    </xf>
    <xf numFmtId="165" fontId="9" fillId="0" borderId="40" xfId="0" applyNumberFormat="1" applyFont="1" applyBorder="1" applyAlignment="1">
      <alignment horizontal="right" vertical="top" wrapText="1"/>
    </xf>
    <xf numFmtId="4" fontId="9" fillId="0" borderId="46" xfId="0" applyNumberFormat="1" applyFont="1" applyBorder="1" applyAlignment="1">
      <alignment horizontal="right" vertical="top" wrapText="1"/>
    </xf>
    <xf numFmtId="170" fontId="9" fillId="0" borderId="40" xfId="0" applyNumberFormat="1" applyFont="1" applyBorder="1" applyAlignment="1">
      <alignment horizontal="right" vertical="top" wrapText="1"/>
    </xf>
    <xf numFmtId="0" fontId="7" fillId="0" borderId="47" xfId="0" applyFont="1" applyBorder="1" applyAlignment="1">
      <alignment horizontal="left" vertical="top" wrapText="1"/>
    </xf>
    <xf numFmtId="0" fontId="7" fillId="0" borderId="48" xfId="0" applyFont="1" applyBorder="1" applyAlignment="1">
      <alignment horizontal="left" vertical="top" wrapText="1"/>
    </xf>
    <xf numFmtId="165" fontId="7" fillId="0" borderId="48" xfId="0" applyNumberFormat="1" applyFont="1" applyBorder="1" applyAlignment="1">
      <alignment horizontal="right" vertical="top" wrapText="1"/>
    </xf>
    <xf numFmtId="170" fontId="7" fillId="0" borderId="49" xfId="0" applyNumberFormat="1" applyFont="1" applyBorder="1" applyAlignment="1">
      <alignment horizontal="left" vertical="top" wrapText="1"/>
    </xf>
    <xf numFmtId="0" fontId="9" fillId="0" borderId="44" xfId="0" applyFont="1" applyBorder="1" applyAlignment="1">
      <alignment horizontal="left" vertical="top" wrapText="1"/>
    </xf>
    <xf numFmtId="0" fontId="9" fillId="0" borderId="44" xfId="0" applyFont="1" applyBorder="1" applyAlignment="1">
      <alignment horizontal="center" vertical="center" wrapText="1"/>
    </xf>
    <xf numFmtId="0" fontId="9" fillId="0" borderId="44" xfId="0" applyFont="1" applyBorder="1" applyAlignment="1">
      <alignment horizontal="left" vertical="center" wrapText="1"/>
    </xf>
    <xf numFmtId="4" fontId="9" fillId="0" borderId="44" xfId="0" applyNumberFormat="1" applyFont="1" applyBorder="1" applyAlignment="1">
      <alignment horizontal="right" vertical="center" wrapText="1"/>
    </xf>
    <xf numFmtId="170" fontId="9" fillId="0" borderId="44" xfId="0" applyNumberFormat="1" applyFont="1" applyBorder="1" applyAlignment="1">
      <alignment horizontal="right" vertical="top" wrapText="1"/>
    </xf>
    <xf numFmtId="0" fontId="9" fillId="0" borderId="41" xfId="0" applyFont="1" applyBorder="1" applyAlignment="1">
      <alignment horizontal="left" vertical="top" wrapText="1"/>
    </xf>
    <xf numFmtId="0" fontId="9" fillId="0" borderId="41" xfId="0" applyFont="1" applyBorder="1" applyAlignment="1">
      <alignment horizontal="right" vertical="top" wrapText="1"/>
    </xf>
    <xf numFmtId="0" fontId="9" fillId="0" borderId="41" xfId="0" applyFont="1" applyBorder="1" applyAlignment="1">
      <alignment horizontal="center" vertical="top" wrapText="1"/>
    </xf>
    <xf numFmtId="165" fontId="9" fillId="0" borderId="41" xfId="0" applyNumberFormat="1" applyFont="1" applyBorder="1" applyAlignment="1">
      <alignment horizontal="right" vertical="top" wrapText="1"/>
    </xf>
    <xf numFmtId="4" fontId="9" fillId="0" borderId="45" xfId="0" applyNumberFormat="1" applyFont="1" applyBorder="1" applyAlignment="1">
      <alignment horizontal="right" vertical="top" wrapText="1"/>
    </xf>
    <xf numFmtId="170" fontId="9" fillId="0" borderId="41" xfId="0" applyNumberFormat="1" applyFont="1" applyBorder="1" applyAlignment="1">
      <alignment horizontal="right" vertical="top" wrapText="1"/>
    </xf>
    <xf numFmtId="4" fontId="7" fillId="0" borderId="20" xfId="0" applyNumberFormat="1" applyFont="1" applyBorder="1" applyAlignment="1">
      <alignment horizontal="left" vertical="top" wrapText="1"/>
    </xf>
    <xf numFmtId="0" fontId="10" fillId="0" borderId="13" xfId="0" applyFont="1" applyBorder="1" applyAlignment="1">
      <alignment horizontal="center" vertical="center"/>
    </xf>
    <xf numFmtId="4" fontId="10" fillId="0" borderId="0" xfId="0" applyNumberFormat="1" applyFont="1" applyAlignment="1">
      <alignment vertical="center"/>
    </xf>
    <xf numFmtId="165" fontId="6" fillId="0" borderId="13" xfId="0" applyNumberFormat="1" applyFont="1" applyBorder="1" applyAlignment="1">
      <alignment horizontal="center" vertical="center"/>
    </xf>
    <xf numFmtId="165" fontId="10" fillId="0" borderId="13" xfId="0" applyNumberFormat="1" applyFont="1" applyBorder="1" applyAlignment="1">
      <alignment horizontal="center" vertical="center"/>
    </xf>
    <xf numFmtId="4" fontId="26" fillId="0" borderId="0" xfId="0" applyNumberFormat="1" applyFont="1" applyAlignment="1">
      <alignment vertical="center"/>
    </xf>
    <xf numFmtId="165" fontId="25" fillId="0" borderId="0" xfId="0" applyNumberFormat="1" applyFont="1" applyAlignment="1">
      <alignment vertical="center"/>
    </xf>
    <xf numFmtId="167" fontId="6" fillId="0" borderId="13" xfId="0" applyNumberFormat="1" applyFont="1" applyBorder="1" applyAlignment="1">
      <alignment horizontal="center" vertical="center"/>
    </xf>
    <xf numFmtId="167" fontId="14" fillId="0" borderId="0" xfId="0" applyNumberFormat="1" applyFont="1" applyAlignment="1">
      <alignment horizontal="center" vertical="center"/>
    </xf>
    <xf numFmtId="167" fontId="6" fillId="0" borderId="0" xfId="0" applyNumberFormat="1" applyFont="1" applyAlignment="1">
      <alignment vertical="center"/>
    </xf>
    <xf numFmtId="4" fontId="14" fillId="0" borderId="0" xfId="0" applyNumberFormat="1" applyFont="1" applyAlignment="1">
      <alignment vertical="center"/>
    </xf>
    <xf numFmtId="0" fontId="7" fillId="0" borderId="40" xfId="0" applyFont="1" applyBorder="1" applyAlignment="1">
      <alignment horizontal="left" vertical="top" wrapText="1"/>
    </xf>
    <xf numFmtId="165" fontId="7" fillId="0" borderId="40" xfId="0" applyNumberFormat="1" applyFont="1" applyBorder="1" applyAlignment="1">
      <alignment horizontal="right" vertical="top" wrapText="1"/>
    </xf>
    <xf numFmtId="170" fontId="7" fillId="0" borderId="40" xfId="0" applyNumberFormat="1" applyFont="1" applyBorder="1" applyAlignment="1">
      <alignment horizontal="left" vertical="top" wrapText="1"/>
    </xf>
    <xf numFmtId="168" fontId="7" fillId="0" borderId="40" xfId="0" applyNumberFormat="1" applyFont="1" applyBorder="1" applyAlignment="1">
      <alignment horizontal="right" vertical="top" wrapText="1"/>
    </xf>
    <xf numFmtId="0" fontId="9" fillId="0" borderId="44" xfId="0" applyFont="1" applyBorder="1" applyAlignment="1">
      <alignment horizontal="center" vertical="top" wrapText="1"/>
    </xf>
    <xf numFmtId="165" fontId="9" fillId="0" borderId="44" xfId="0" applyNumberFormat="1" applyFont="1" applyBorder="1" applyAlignment="1">
      <alignment horizontal="right" vertical="top" wrapText="1"/>
    </xf>
    <xf numFmtId="168" fontId="9" fillId="0" borderId="44" xfId="0" applyNumberFormat="1" applyFont="1" applyBorder="1" applyAlignment="1">
      <alignment horizontal="right" vertical="top" wrapText="1"/>
    </xf>
    <xf numFmtId="0" fontId="9" fillId="0" borderId="44" xfId="0" applyFont="1" applyBorder="1" applyAlignment="1">
      <alignment horizontal="right" vertical="top" wrapText="1"/>
    </xf>
    <xf numFmtId="0" fontId="7" fillId="0" borderId="50" xfId="0" applyFont="1" applyBorder="1" applyAlignment="1">
      <alignment horizontal="left" vertical="top" wrapText="1"/>
    </xf>
    <xf numFmtId="165" fontId="7" fillId="0" borderId="50" xfId="0" applyNumberFormat="1" applyFont="1" applyBorder="1" applyAlignment="1">
      <alignment horizontal="right" vertical="top" wrapText="1"/>
    </xf>
    <xf numFmtId="170" fontId="7" fillId="0" borderId="50" xfId="0" applyNumberFormat="1" applyFont="1" applyBorder="1" applyAlignment="1">
      <alignment horizontal="left" vertical="top" wrapText="1"/>
    </xf>
    <xf numFmtId="168" fontId="7" fillId="0" borderId="50" xfId="0" applyNumberFormat="1" applyFont="1" applyBorder="1" applyAlignment="1">
      <alignment horizontal="right" vertical="top" wrapText="1"/>
    </xf>
    <xf numFmtId="0" fontId="7" fillId="0" borderId="41" xfId="0" applyFont="1" applyBorder="1" applyAlignment="1">
      <alignment horizontal="left" vertical="top" wrapText="1"/>
    </xf>
    <xf numFmtId="165" fontId="7" fillId="0" borderId="41" xfId="0" applyNumberFormat="1" applyFont="1" applyBorder="1" applyAlignment="1">
      <alignment horizontal="right" vertical="top" wrapText="1"/>
    </xf>
    <xf numFmtId="170" fontId="7" fillId="0" borderId="41" xfId="0" applyNumberFormat="1" applyFont="1" applyBorder="1" applyAlignment="1">
      <alignment horizontal="left" vertical="top" wrapText="1"/>
    </xf>
    <xf numFmtId="168" fontId="7" fillId="0" borderId="41" xfId="0" applyNumberFormat="1" applyFont="1" applyBorder="1" applyAlignment="1">
      <alignment horizontal="right" vertical="top" wrapText="1"/>
    </xf>
    <xf numFmtId="49" fontId="9" fillId="0" borderId="20" xfId="0" applyNumberFormat="1" applyFont="1" applyBorder="1" applyAlignment="1">
      <alignment horizontal="right" vertical="top"/>
    </xf>
    <xf numFmtId="0" fontId="1" fillId="0" borderId="0" xfId="0" applyFont="1" applyAlignment="1">
      <alignment horizontal="right" vertical="center"/>
    </xf>
    <xf numFmtId="1" fontId="9" fillId="0" borderId="20" xfId="0" applyNumberFormat="1" applyFont="1" applyBorder="1" applyAlignment="1">
      <alignment horizontal="right" vertical="top" wrapText="1"/>
    </xf>
    <xf numFmtId="0" fontId="28" fillId="0" borderId="0" xfId="0" applyFont="1"/>
    <xf numFmtId="0" fontId="9" fillId="0" borderId="51" xfId="0" applyFont="1" applyBorder="1" applyAlignment="1">
      <alignment horizontal="left" vertical="top" wrapText="1"/>
    </xf>
    <xf numFmtId="0" fontId="9" fillId="0" borderId="51" xfId="0" applyFont="1" applyBorder="1" applyAlignment="1">
      <alignment horizontal="right" vertical="top" wrapText="1"/>
    </xf>
    <xf numFmtId="0" fontId="9" fillId="0" borderId="23" xfId="0" applyFont="1" applyBorder="1" applyAlignment="1">
      <alignment horizontal="left" vertical="top" wrapText="1"/>
    </xf>
    <xf numFmtId="0" fontId="9" fillId="0" borderId="23" xfId="0" applyFont="1" applyBorder="1" applyAlignment="1">
      <alignment horizontal="right" vertical="top" wrapText="1"/>
    </xf>
    <xf numFmtId="0" fontId="9" fillId="0" borderId="23" xfId="0" applyFont="1" applyBorder="1" applyAlignment="1">
      <alignment horizontal="center" vertical="top" wrapText="1"/>
    </xf>
    <xf numFmtId="165" fontId="9" fillId="0" borderId="23" xfId="0" applyNumberFormat="1" applyFont="1" applyBorder="1" applyAlignment="1">
      <alignment horizontal="right" vertical="top" wrapText="1"/>
    </xf>
    <xf numFmtId="170" fontId="9" fillId="0" borderId="23" xfId="0" applyNumberFormat="1" applyFont="1" applyBorder="1" applyAlignment="1">
      <alignment horizontal="right" vertical="top" wrapText="1"/>
    </xf>
    <xf numFmtId="168" fontId="9" fillId="0" borderId="23" xfId="0" applyNumberFormat="1" applyFont="1" applyBorder="1" applyAlignment="1">
      <alignment horizontal="right" vertical="top" wrapText="1"/>
    </xf>
    <xf numFmtId="165" fontId="8" fillId="0" borderId="13" xfId="0" applyNumberFormat="1" applyFont="1" applyBorder="1" applyAlignment="1">
      <alignment horizontal="right" vertical="top" wrapText="1"/>
    </xf>
    <xf numFmtId="170" fontId="1" fillId="0" borderId="0" xfId="0" applyNumberFormat="1" applyFont="1" applyAlignment="1">
      <alignment vertical="center"/>
    </xf>
    <xf numFmtId="165" fontId="1" fillId="0" borderId="13" xfId="0" applyNumberFormat="1" applyFont="1" applyBorder="1" applyAlignment="1">
      <alignment horizontal="center" vertical="top" wrapText="1"/>
    </xf>
    <xf numFmtId="0" fontId="1" fillId="0" borderId="13" xfId="0" applyFont="1" applyBorder="1" applyAlignment="1">
      <alignment horizontal="left" vertical="top" wrapText="1"/>
    </xf>
    <xf numFmtId="0" fontId="8" fillId="0" borderId="21" xfId="0" applyFont="1" applyBorder="1" applyAlignment="1">
      <alignment vertical="top" wrapText="1"/>
    </xf>
    <xf numFmtId="4" fontId="5" fillId="0" borderId="23" xfId="0" applyNumberFormat="1" applyFont="1" applyBorder="1"/>
    <xf numFmtId="43" fontId="1" fillId="0" borderId="0" xfId="0" applyNumberFormat="1" applyFont="1" applyAlignment="1">
      <alignment vertical="center"/>
    </xf>
    <xf numFmtId="0" fontId="5" fillId="0" borderId="23" xfId="0" applyFont="1" applyBorder="1"/>
    <xf numFmtId="0" fontId="8" fillId="0" borderId="44" xfId="0" applyFont="1" applyBorder="1" applyAlignment="1">
      <alignment horizontal="center" vertical="center" wrapText="1"/>
    </xf>
    <xf numFmtId="168" fontId="7" fillId="0" borderId="44" xfId="0" applyNumberFormat="1" applyFont="1" applyBorder="1" applyAlignment="1">
      <alignment horizontal="right" vertical="top" wrapText="1"/>
    </xf>
    <xf numFmtId="0" fontId="1" fillId="0" borderId="23" xfId="0" applyFont="1" applyBorder="1" applyAlignment="1">
      <alignment horizontal="center" vertical="top" wrapText="1"/>
    </xf>
    <xf numFmtId="0" fontId="5" fillId="0" borderId="44" xfId="0" applyFont="1" applyBorder="1" applyAlignment="1">
      <alignment horizontal="center"/>
    </xf>
    <xf numFmtId="49" fontId="8" fillId="0" borderId="52" xfId="0" applyNumberFormat="1" applyFont="1" applyBorder="1" applyAlignment="1">
      <alignment horizontal="left" vertical="center"/>
    </xf>
    <xf numFmtId="0" fontId="8" fillId="0" borderId="53" xfId="0" applyFont="1" applyBorder="1" applyAlignment="1">
      <alignment vertical="center" wrapText="1"/>
    </xf>
    <xf numFmtId="4" fontId="1" fillId="0" borderId="53" xfId="0" applyNumberFormat="1" applyFont="1" applyBorder="1" applyAlignment="1">
      <alignment vertical="center"/>
    </xf>
    <xf numFmtId="0" fontId="8" fillId="0" borderId="53" xfId="0" applyFont="1" applyBorder="1" applyAlignment="1">
      <alignment vertical="center"/>
    </xf>
    <xf numFmtId="165" fontId="8" fillId="0" borderId="53" xfId="0" applyNumberFormat="1" applyFont="1" applyBorder="1" applyAlignment="1">
      <alignment vertical="center"/>
    </xf>
    <xf numFmtId="10" fontId="8" fillId="0" borderId="53" xfId="0" applyNumberFormat="1" applyFont="1" applyBorder="1" applyAlignment="1">
      <alignment horizontal="left" vertical="center"/>
    </xf>
    <xf numFmtId="0" fontId="1" fillId="0" borderId="53" xfId="0" applyFont="1" applyBorder="1" applyAlignment="1">
      <alignment vertical="center"/>
    </xf>
    <xf numFmtId="0" fontId="8" fillId="0" borderId="54" xfId="0" applyFont="1" applyBorder="1" applyAlignment="1">
      <alignment horizontal="left" vertical="center"/>
    </xf>
    <xf numFmtId="49" fontId="31" fillId="0" borderId="55" xfId="0" applyNumberFormat="1" applyFont="1" applyBorder="1" applyAlignment="1">
      <alignment horizontal="left" vertical="center"/>
    </xf>
    <xf numFmtId="0" fontId="8" fillId="0" borderId="23" xfId="0" applyFont="1" applyBorder="1" applyAlignment="1">
      <alignment vertical="center" wrapText="1"/>
    </xf>
    <xf numFmtId="4" fontId="1" fillId="0" borderId="23" xfId="0" applyNumberFormat="1" applyFont="1" applyBorder="1" applyAlignment="1">
      <alignment vertical="center"/>
    </xf>
    <xf numFmtId="0" fontId="8" fillId="0" borderId="23" xfId="0" applyFont="1" applyBorder="1" applyAlignment="1">
      <alignment vertical="center"/>
    </xf>
    <xf numFmtId="0" fontId="1" fillId="0" borderId="23" xfId="0" applyFont="1" applyBorder="1" applyAlignment="1">
      <alignment vertical="center"/>
    </xf>
    <xf numFmtId="165" fontId="1" fillId="0" borderId="23" xfId="0" applyNumberFormat="1" applyFont="1" applyBorder="1" applyAlignment="1">
      <alignment vertical="center"/>
    </xf>
    <xf numFmtId="10" fontId="8" fillId="0" borderId="23" xfId="0" applyNumberFormat="1" applyFont="1" applyBorder="1" applyAlignment="1">
      <alignment horizontal="left" vertical="center"/>
    </xf>
    <xf numFmtId="10" fontId="1" fillId="0" borderId="23" xfId="0" applyNumberFormat="1" applyFont="1" applyBorder="1" applyAlignment="1">
      <alignment horizontal="left" vertical="center"/>
    </xf>
    <xf numFmtId="49" fontId="1" fillId="0" borderId="56" xfId="0" applyNumberFormat="1" applyFont="1" applyBorder="1" applyAlignment="1">
      <alignment horizontal="left" vertical="center"/>
    </xf>
    <xf numFmtId="165" fontId="8" fillId="0" borderId="23" xfId="0" applyNumberFormat="1" applyFont="1" applyBorder="1" applyAlignment="1">
      <alignment vertical="center"/>
    </xf>
    <xf numFmtId="10" fontId="8" fillId="0" borderId="23" xfId="0" applyNumberFormat="1" applyFont="1" applyBorder="1" applyAlignment="1">
      <alignment vertical="center"/>
    </xf>
    <xf numFmtId="0" fontId="1" fillId="0" borderId="56" xfId="0" applyFont="1" applyBorder="1" applyAlignment="1">
      <alignment vertical="center"/>
    </xf>
    <xf numFmtId="0" fontId="8" fillId="0" borderId="55" xfId="0" applyFont="1" applyBorder="1" applyAlignment="1">
      <alignment horizontal="left" vertical="center"/>
    </xf>
    <xf numFmtId="0" fontId="1" fillId="0" borderId="56" xfId="0" applyFont="1" applyBorder="1" applyAlignment="1">
      <alignment horizontal="left" vertical="center"/>
    </xf>
    <xf numFmtId="49" fontId="1" fillId="0" borderId="55" xfId="0" applyNumberFormat="1" applyFont="1" applyBorder="1" applyAlignment="1">
      <alignment vertical="center"/>
    </xf>
    <xf numFmtId="49" fontId="1" fillId="0" borderId="23" xfId="0" applyNumberFormat="1" applyFont="1" applyBorder="1" applyAlignment="1">
      <alignment vertical="center"/>
    </xf>
    <xf numFmtId="49" fontId="8" fillId="0" borderId="56" xfId="0" applyNumberFormat="1" applyFont="1" applyBorder="1" applyAlignment="1">
      <alignment vertical="center"/>
    </xf>
    <xf numFmtId="49" fontId="1" fillId="0" borderId="57" xfId="0" applyNumberFormat="1" applyFont="1" applyBorder="1" applyAlignment="1">
      <alignment horizontal="left" vertical="center"/>
    </xf>
    <xf numFmtId="0" fontId="8" fillId="0" borderId="58" xfId="0" applyFont="1" applyBorder="1" applyAlignment="1">
      <alignment vertical="center" wrapText="1"/>
    </xf>
    <xf numFmtId="4" fontId="1" fillId="0" borderId="58" xfId="0" applyNumberFormat="1" applyFont="1" applyBorder="1" applyAlignment="1">
      <alignment vertical="center"/>
    </xf>
    <xf numFmtId="0" fontId="8" fillId="0" borderId="58" xfId="0" applyFont="1" applyBorder="1" applyAlignment="1">
      <alignment vertical="center"/>
    </xf>
    <xf numFmtId="165" fontId="8" fillId="0" borderId="58" xfId="0" applyNumberFormat="1" applyFont="1" applyBorder="1" applyAlignment="1">
      <alignment vertical="center"/>
    </xf>
    <xf numFmtId="0" fontId="1" fillId="0" borderId="58" xfId="0" applyFont="1" applyBorder="1" applyAlignment="1">
      <alignment vertical="center"/>
    </xf>
    <xf numFmtId="49" fontId="1" fillId="0" borderId="59" xfId="0" applyNumberFormat="1" applyFont="1" applyBorder="1" applyAlignment="1">
      <alignment vertical="center"/>
    </xf>
    <xf numFmtId="0" fontId="8" fillId="0" borderId="53" xfId="0" applyFont="1" applyBorder="1" applyAlignment="1">
      <alignment horizontal="center" vertical="center"/>
    </xf>
    <xf numFmtId="0" fontId="8" fillId="0" borderId="23" xfId="0" applyFont="1" applyBorder="1" applyAlignment="1">
      <alignment horizontal="center" vertical="center"/>
    </xf>
    <xf numFmtId="0" fontId="8" fillId="0" borderId="58" xfId="0" applyFont="1" applyBorder="1" applyAlignment="1">
      <alignment horizontal="center" vertical="center"/>
    </xf>
    <xf numFmtId="0" fontId="7" fillId="0" borderId="20" xfId="0" applyFont="1" applyBorder="1" applyAlignment="1">
      <alignment horizontal="center" vertical="top" wrapText="1"/>
    </xf>
    <xf numFmtId="0" fontId="7" fillId="0" borderId="48" xfId="0" applyFont="1" applyBorder="1" applyAlignment="1">
      <alignment horizontal="center" vertical="top" wrapText="1"/>
    </xf>
    <xf numFmtId="0" fontId="7" fillId="0" borderId="40" xfId="0" applyFont="1" applyBorder="1" applyAlignment="1">
      <alignment horizontal="center" vertical="top" wrapText="1"/>
    </xf>
    <xf numFmtId="0" fontId="7" fillId="0" borderId="50" xfId="0" applyFont="1" applyBorder="1" applyAlignment="1">
      <alignment horizontal="center" vertical="top" wrapText="1"/>
    </xf>
    <xf numFmtId="0" fontId="7" fillId="0" borderId="41" xfId="0" applyFont="1" applyBorder="1" applyAlignment="1">
      <alignment horizontal="center" vertical="top" wrapText="1"/>
    </xf>
    <xf numFmtId="0" fontId="8" fillId="0" borderId="13" xfId="0" applyFont="1" applyBorder="1" applyAlignment="1">
      <alignment horizontal="center" vertical="top" wrapText="1"/>
    </xf>
    <xf numFmtId="0" fontId="0" fillId="0" borderId="0" xfId="0" applyAlignment="1">
      <alignment horizontal="center"/>
    </xf>
    <xf numFmtId="168" fontId="9" fillId="0" borderId="25" xfId="0" applyNumberFormat="1" applyFont="1" applyBorder="1" applyAlignment="1">
      <alignment horizontal="right" vertical="top" wrapText="1"/>
    </xf>
    <xf numFmtId="0" fontId="7" fillId="0" borderId="23" xfId="0" applyFont="1" applyBorder="1" applyAlignment="1">
      <alignment horizontal="center" vertical="top" wrapText="1"/>
    </xf>
    <xf numFmtId="0" fontId="32" fillId="0" borderId="0" xfId="0" applyFont="1"/>
    <xf numFmtId="0" fontId="34" fillId="0" borderId="0" xfId="0" applyFont="1"/>
    <xf numFmtId="0" fontId="32" fillId="9" borderId="66" xfId="0" applyFont="1" applyFill="1" applyBorder="1" applyAlignment="1">
      <alignment horizontal="left"/>
    </xf>
    <xf numFmtId="0" fontId="32" fillId="9" borderId="67" xfId="0" applyFont="1" applyFill="1" applyBorder="1" applyAlignment="1">
      <alignment horizontal="left"/>
    </xf>
    <xf numFmtId="0" fontId="32" fillId="0" borderId="67" xfId="0" applyFont="1" applyBorder="1" applyAlignment="1">
      <alignment horizontal="left"/>
    </xf>
    <xf numFmtId="0" fontId="32" fillId="0" borderId="68" xfId="0" applyFont="1" applyBorder="1" applyAlignment="1">
      <alignment horizontal="left"/>
    </xf>
    <xf numFmtId="0" fontId="32" fillId="9" borderId="71" xfId="0" applyFont="1" applyFill="1" applyBorder="1" applyAlignment="1">
      <alignment horizontal="left"/>
    </xf>
    <xf numFmtId="0" fontId="32" fillId="9" borderId="58" xfId="0" applyFont="1" applyFill="1" applyBorder="1" applyAlignment="1">
      <alignment horizontal="left"/>
    </xf>
    <xf numFmtId="0" fontId="32" fillId="0" borderId="58" xfId="0" applyFont="1" applyBorder="1" applyAlignment="1">
      <alignment horizontal="left"/>
    </xf>
    <xf numFmtId="0" fontId="32" fillId="0" borderId="59" xfId="0" applyFont="1" applyBorder="1" applyAlignment="1">
      <alignment horizontal="left"/>
    </xf>
    <xf numFmtId="0" fontId="41" fillId="0" borderId="0" xfId="0" applyFont="1"/>
    <xf numFmtId="43" fontId="38" fillId="0" borderId="82" xfId="2" applyFont="1" applyFill="1" applyBorder="1" applyAlignment="1" applyProtection="1">
      <alignment horizontal="center" vertical="center" wrapText="1"/>
    </xf>
    <xf numFmtId="0" fontId="34" fillId="0" borderId="23" xfId="0" applyFont="1" applyBorder="1"/>
    <xf numFmtId="0" fontId="43" fillId="0" borderId="0" xfId="0" applyFont="1"/>
    <xf numFmtId="0" fontId="32" fillId="0" borderId="99" xfId="0" applyFont="1" applyBorder="1"/>
    <xf numFmtId="0" fontId="32" fillId="0" borderId="84" xfId="0" applyFont="1" applyBorder="1"/>
    <xf numFmtId="0" fontId="32" fillId="0" borderId="100" xfId="0" applyFont="1" applyBorder="1"/>
    <xf numFmtId="0" fontId="40" fillId="0" borderId="23" xfId="0" applyFont="1" applyBorder="1" applyAlignment="1">
      <alignment vertical="center" wrapText="1"/>
    </xf>
    <xf numFmtId="43" fontId="38" fillId="0" borderId="23" xfId="2" applyFont="1" applyFill="1" applyBorder="1" applyAlignment="1" applyProtection="1">
      <alignment horizontal="center" vertical="center" wrapText="1"/>
    </xf>
    <xf numFmtId="0" fontId="35" fillId="0" borderId="52" xfId="0" applyFont="1" applyBorder="1" applyAlignment="1">
      <alignment horizontal="center" vertical="center"/>
    </xf>
    <xf numFmtId="0" fontId="35" fillId="0" borderId="53" xfId="0" applyFont="1" applyBorder="1" applyAlignment="1">
      <alignment vertical="center"/>
    </xf>
    <xf numFmtId="0" fontId="35" fillId="0" borderId="54" xfId="0" applyFont="1" applyBorder="1" applyAlignment="1">
      <alignment vertical="center"/>
    </xf>
    <xf numFmtId="0" fontId="35" fillId="0" borderId="0" xfId="0" applyFont="1" applyAlignment="1">
      <alignment vertical="center"/>
    </xf>
    <xf numFmtId="10" fontId="35" fillId="0" borderId="0" xfId="1" applyNumberFormat="1" applyFont="1" applyAlignment="1">
      <alignment vertical="center"/>
    </xf>
    <xf numFmtId="0" fontId="39" fillId="0" borderId="0" xfId="0" applyFont="1" applyAlignment="1">
      <alignment vertical="center"/>
    </xf>
    <xf numFmtId="0" fontId="39" fillId="0" borderId="93" xfId="0" applyFont="1" applyBorder="1" applyAlignment="1">
      <alignment horizontal="center" vertical="center"/>
    </xf>
    <xf numFmtId="0" fontId="39" fillId="0" borderId="94" xfId="0" applyFont="1" applyBorder="1" applyAlignment="1">
      <alignment horizontal="left" vertical="center"/>
    </xf>
    <xf numFmtId="0" fontId="39" fillId="0" borderId="94" xfId="0" applyFont="1" applyBorder="1" applyAlignment="1">
      <alignment vertical="center"/>
    </xf>
    <xf numFmtId="0" fontId="39" fillId="0" borderId="109" xfId="0" applyFont="1" applyBorder="1" applyAlignment="1">
      <alignment vertical="center"/>
    </xf>
    <xf numFmtId="0" fontId="39" fillId="0" borderId="93" xfId="0" applyFont="1" applyBorder="1" applyAlignment="1">
      <alignment horizontal="left" vertical="center"/>
    </xf>
    <xf numFmtId="0" fontId="39" fillId="0" borderId="94" xfId="0" applyFont="1" applyBorder="1" applyAlignment="1">
      <alignment horizontal="right" vertical="center"/>
    </xf>
    <xf numFmtId="167" fontId="39" fillId="0" borderId="94" xfId="0" applyNumberFormat="1" applyFont="1" applyBorder="1" applyAlignment="1">
      <alignment horizontal="right" vertical="center"/>
    </xf>
    <xf numFmtId="0" fontId="39" fillId="0" borderId="44" xfId="0" applyFont="1" applyBorder="1" applyAlignment="1">
      <alignment vertical="center"/>
    </xf>
    <xf numFmtId="0" fontId="39" fillId="0" borderId="51" xfId="0" applyFont="1" applyBorder="1" applyAlignment="1">
      <alignment horizontal="center" vertical="center" wrapText="1"/>
    </xf>
    <xf numFmtId="0" fontId="39" fillId="0" borderId="44" xfId="0" applyFont="1" applyBorder="1" applyAlignment="1">
      <alignment horizontal="center" vertical="center" wrapText="1"/>
    </xf>
    <xf numFmtId="0" fontId="35" fillId="12" borderId="52" xfId="0" applyFont="1" applyFill="1" applyBorder="1" applyAlignment="1">
      <alignment horizontal="center" vertical="center" wrapText="1"/>
    </xf>
    <xf numFmtId="0" fontId="35" fillId="12" borderId="51" xfId="0" applyFont="1" applyFill="1" applyBorder="1" applyAlignment="1">
      <alignment horizontal="left" vertical="center" wrapText="1"/>
    </xf>
    <xf numFmtId="10" fontId="35" fillId="12" borderId="110" xfId="0" applyNumberFormat="1" applyFont="1" applyFill="1" applyBorder="1" applyAlignment="1">
      <alignment horizontal="center" vertical="center" wrapText="1"/>
    </xf>
    <xf numFmtId="10" fontId="35" fillId="12" borderId="111" xfId="0" applyNumberFormat="1" applyFont="1" applyFill="1" applyBorder="1" applyAlignment="1">
      <alignment horizontal="center" vertical="center" wrapText="1"/>
    </xf>
    <xf numFmtId="10" fontId="35" fillId="12" borderId="112" xfId="0" applyNumberFormat="1" applyFont="1" applyFill="1" applyBorder="1" applyAlignment="1">
      <alignment horizontal="center" vertical="center" wrapText="1"/>
    </xf>
    <xf numFmtId="0" fontId="35" fillId="12" borderId="57" xfId="0" applyFont="1" applyFill="1" applyBorder="1" applyAlignment="1">
      <alignment horizontal="center" vertical="center" wrapText="1"/>
    </xf>
    <xf numFmtId="0" fontId="35" fillId="12" borderId="113" xfId="0" applyFont="1" applyFill="1" applyBorder="1" applyAlignment="1">
      <alignment horizontal="left" vertical="center" wrapText="1"/>
    </xf>
    <xf numFmtId="167" fontId="35" fillId="12" borderId="114" xfId="0" applyNumberFormat="1" applyFont="1" applyFill="1" applyBorder="1" applyAlignment="1">
      <alignment horizontal="center" vertical="center" wrapText="1"/>
    </xf>
    <xf numFmtId="0" fontId="35" fillId="13" borderId="115" xfId="0" applyFont="1" applyFill="1" applyBorder="1" applyAlignment="1">
      <alignment horizontal="center" vertical="center" wrapText="1"/>
    </xf>
    <xf numFmtId="0" fontId="35" fillId="13" borderId="115" xfId="0" applyFont="1" applyFill="1" applyBorder="1" applyAlignment="1">
      <alignment horizontal="left" vertical="center" wrapText="1"/>
    </xf>
    <xf numFmtId="10" fontId="35" fillId="13" borderId="110" xfId="0" applyNumberFormat="1" applyFont="1" applyFill="1" applyBorder="1" applyAlignment="1">
      <alignment horizontal="center" vertical="center" wrapText="1"/>
    </xf>
    <xf numFmtId="10" fontId="35" fillId="13" borderId="111" xfId="0" applyNumberFormat="1" applyFont="1" applyFill="1" applyBorder="1" applyAlignment="1">
      <alignment horizontal="center" vertical="center" wrapText="1"/>
    </xf>
    <xf numFmtId="10" fontId="35" fillId="13" borderId="112" xfId="0" applyNumberFormat="1" applyFont="1" applyFill="1" applyBorder="1" applyAlignment="1">
      <alignment horizontal="center" vertical="center" wrapText="1"/>
    </xf>
    <xf numFmtId="0" fontId="39" fillId="13" borderId="113" xfId="0" applyFont="1" applyFill="1" applyBorder="1" applyAlignment="1">
      <alignment horizontal="center" vertical="center" wrapText="1"/>
    </xf>
    <xf numFmtId="0" fontId="39" fillId="13" borderId="113" xfId="0" applyFont="1" applyFill="1" applyBorder="1" applyAlignment="1">
      <alignment horizontal="left" vertical="center" wrapText="1"/>
    </xf>
    <xf numFmtId="167" fontId="35" fillId="13" borderId="114" xfId="0" applyNumberFormat="1" applyFont="1" applyFill="1" applyBorder="1" applyAlignment="1">
      <alignment horizontal="center" vertical="center" wrapText="1"/>
    </xf>
    <xf numFmtId="0" fontId="39" fillId="12" borderId="51" xfId="0" applyFont="1" applyFill="1" applyBorder="1" applyAlignment="1">
      <alignment horizontal="center" vertical="center" wrapText="1"/>
    </xf>
    <xf numFmtId="0" fontId="39" fillId="12" borderId="113" xfId="0" applyFont="1" applyFill="1" applyBorder="1" applyAlignment="1">
      <alignment horizontal="center" vertical="center" wrapText="1"/>
    </xf>
    <xf numFmtId="49" fontId="39" fillId="12" borderId="113" xfId="0" applyNumberFormat="1" applyFont="1" applyFill="1" applyBorder="1" applyAlignment="1">
      <alignment vertical="center" wrapText="1"/>
    </xf>
    <xf numFmtId="0" fontId="35" fillId="13" borderId="51" xfId="0" applyFont="1" applyFill="1" applyBorder="1" applyAlignment="1">
      <alignment horizontal="center" vertical="center" wrapText="1"/>
    </xf>
    <xf numFmtId="0" fontId="35" fillId="13" borderId="51" xfId="0" applyFont="1" applyFill="1" applyBorder="1" applyAlignment="1">
      <alignment horizontal="left" vertical="center" wrapText="1"/>
    </xf>
    <xf numFmtId="49" fontId="39" fillId="13" borderId="113" xfId="0" applyNumberFormat="1" applyFont="1" applyFill="1" applyBorder="1" applyAlignment="1">
      <alignment vertical="center" wrapText="1"/>
    </xf>
    <xf numFmtId="0" fontId="39" fillId="14" borderId="51" xfId="0" applyFont="1" applyFill="1" applyBorder="1" applyAlignment="1">
      <alignment horizontal="center" vertical="center" wrapText="1"/>
    </xf>
    <xf numFmtId="0" fontId="35" fillId="14" borderId="51" xfId="0" applyFont="1" applyFill="1" applyBorder="1" applyAlignment="1">
      <alignment horizontal="left" vertical="center" wrapText="1"/>
    </xf>
    <xf numFmtId="10" fontId="35" fillId="14" borderId="110" xfId="0" applyNumberFormat="1" applyFont="1" applyFill="1" applyBorder="1" applyAlignment="1">
      <alignment horizontal="center" vertical="center" wrapText="1"/>
    </xf>
    <xf numFmtId="10" fontId="35" fillId="14" borderId="111" xfId="0" applyNumberFormat="1" applyFont="1" applyFill="1" applyBorder="1" applyAlignment="1">
      <alignment horizontal="center" vertical="center" wrapText="1"/>
    </xf>
    <xf numFmtId="10" fontId="35" fillId="14" borderId="112" xfId="0" applyNumberFormat="1" applyFont="1" applyFill="1" applyBorder="1" applyAlignment="1">
      <alignment horizontal="center" vertical="center" wrapText="1"/>
    </xf>
    <xf numFmtId="0" fontId="39" fillId="14" borderId="113" xfId="0" applyFont="1" applyFill="1" applyBorder="1" applyAlignment="1">
      <alignment horizontal="center" vertical="center" wrapText="1"/>
    </xf>
    <xf numFmtId="49" fontId="39" fillId="14" borderId="113" xfId="0" applyNumberFormat="1" applyFont="1" applyFill="1" applyBorder="1" applyAlignment="1">
      <alignment vertical="center" wrapText="1"/>
    </xf>
    <xf numFmtId="167" fontId="35" fillId="14" borderId="114" xfId="0" applyNumberFormat="1" applyFont="1" applyFill="1" applyBorder="1" applyAlignment="1">
      <alignment horizontal="center" vertical="center" wrapText="1"/>
    </xf>
    <xf numFmtId="0" fontId="35" fillId="0" borderId="51" xfId="0" applyFont="1" applyBorder="1" applyAlignment="1">
      <alignment horizontal="center" vertical="center" wrapText="1"/>
    </xf>
    <xf numFmtId="0" fontId="35" fillId="0" borderId="51" xfId="0" applyFont="1" applyBorder="1" applyAlignment="1">
      <alignment horizontal="left" vertical="center" wrapText="1"/>
    </xf>
    <xf numFmtId="10" fontId="35" fillId="0" borderId="110" xfId="0" applyNumberFormat="1" applyFont="1" applyBorder="1" applyAlignment="1">
      <alignment horizontal="center" vertical="center" wrapText="1"/>
    </xf>
    <xf numFmtId="10" fontId="35" fillId="0" borderId="111" xfId="0" applyNumberFormat="1" applyFont="1" applyBorder="1" applyAlignment="1">
      <alignment horizontal="center" vertical="center" wrapText="1"/>
    </xf>
    <xf numFmtId="10" fontId="35" fillId="0" borderId="112" xfId="0" applyNumberFormat="1" applyFont="1" applyBorder="1" applyAlignment="1">
      <alignment horizontal="center" vertical="center" wrapText="1"/>
    </xf>
    <xf numFmtId="0" fontId="35" fillId="0" borderId="113" xfId="0" applyFont="1" applyBorder="1" applyAlignment="1">
      <alignment horizontal="center" vertical="center" wrapText="1"/>
    </xf>
    <xf numFmtId="49" fontId="39" fillId="0" borderId="113" xfId="0" applyNumberFormat="1" applyFont="1" applyBorder="1" applyAlignment="1">
      <alignment vertical="center" wrapText="1"/>
    </xf>
    <xf numFmtId="167" fontId="35" fillId="0" borderId="114" xfId="0" applyNumberFormat="1" applyFont="1" applyBorder="1" applyAlignment="1">
      <alignment horizontal="center" vertical="center" wrapText="1"/>
    </xf>
    <xf numFmtId="0" fontId="35" fillId="15" borderId="51" xfId="0" applyFont="1" applyFill="1" applyBorder="1" applyAlignment="1">
      <alignment horizontal="center" vertical="center" wrapText="1"/>
    </xf>
    <xf numFmtId="0" fontId="35" fillId="15" borderId="51" xfId="0" applyFont="1" applyFill="1" applyBorder="1" applyAlignment="1">
      <alignment horizontal="left" vertical="center" wrapText="1"/>
    </xf>
    <xf numFmtId="10" fontId="35" fillId="15" borderId="110" xfId="0" applyNumberFormat="1" applyFont="1" applyFill="1" applyBorder="1" applyAlignment="1">
      <alignment horizontal="center" vertical="center" wrapText="1"/>
    </xf>
    <xf numFmtId="10" fontId="35" fillId="15" borderId="111" xfId="0" applyNumberFormat="1" applyFont="1" applyFill="1" applyBorder="1" applyAlignment="1">
      <alignment horizontal="center" vertical="center" wrapText="1"/>
    </xf>
    <xf numFmtId="10" fontId="35" fillId="15" borderId="112" xfId="0" applyNumberFormat="1" applyFont="1" applyFill="1" applyBorder="1" applyAlignment="1">
      <alignment horizontal="center" vertical="center" wrapText="1"/>
    </xf>
    <xf numFmtId="0" fontId="35" fillId="15" borderId="113" xfId="0" applyFont="1" applyFill="1" applyBorder="1" applyAlignment="1">
      <alignment horizontal="center" vertical="center" wrapText="1"/>
    </xf>
    <xf numFmtId="49" fontId="39" fillId="15" borderId="113" xfId="0" applyNumberFormat="1" applyFont="1" applyFill="1" applyBorder="1" applyAlignment="1">
      <alignment vertical="center" wrapText="1"/>
    </xf>
    <xf numFmtId="167" fontId="35" fillId="15" borderId="114" xfId="0" applyNumberFormat="1" applyFont="1" applyFill="1" applyBorder="1" applyAlignment="1">
      <alignment horizontal="center" vertical="center" wrapText="1"/>
    </xf>
    <xf numFmtId="49" fontId="39" fillId="0" borderId="58" xfId="0" applyNumberFormat="1" applyFont="1" applyBorder="1" applyAlignment="1">
      <alignment vertical="center" wrapText="1"/>
    </xf>
    <xf numFmtId="167" fontId="35" fillId="0" borderId="44" xfId="0" applyNumberFormat="1" applyFont="1" applyBorder="1" applyAlignment="1">
      <alignment horizontal="center" vertical="center" wrapText="1"/>
    </xf>
    <xf numFmtId="0" fontId="35" fillId="16" borderId="51" xfId="0" applyFont="1" applyFill="1" applyBorder="1" applyAlignment="1">
      <alignment horizontal="center" vertical="center" wrapText="1"/>
    </xf>
    <xf numFmtId="0" fontId="35" fillId="16" borderId="51" xfId="0" applyFont="1" applyFill="1" applyBorder="1" applyAlignment="1">
      <alignment horizontal="left" vertical="center" wrapText="1"/>
    </xf>
    <xf numFmtId="10" fontId="35" fillId="16" borderId="110" xfId="0" applyNumberFormat="1" applyFont="1" applyFill="1" applyBorder="1" applyAlignment="1">
      <alignment horizontal="center" vertical="center" wrapText="1"/>
    </xf>
    <xf numFmtId="10" fontId="35" fillId="16" borderId="111" xfId="0" applyNumberFormat="1" applyFont="1" applyFill="1" applyBorder="1" applyAlignment="1">
      <alignment horizontal="center" vertical="center" wrapText="1"/>
    </xf>
    <xf numFmtId="10" fontId="35" fillId="16" borderId="112" xfId="0" applyNumberFormat="1" applyFont="1" applyFill="1" applyBorder="1" applyAlignment="1">
      <alignment horizontal="center" vertical="center" wrapText="1"/>
    </xf>
    <xf numFmtId="0" fontId="35" fillId="16" borderId="113" xfId="0" applyFont="1" applyFill="1" applyBorder="1" applyAlignment="1">
      <alignment horizontal="center" vertical="center" wrapText="1"/>
    </xf>
    <xf numFmtId="49" fontId="35" fillId="16" borderId="58" xfId="0" applyNumberFormat="1" applyFont="1" applyFill="1" applyBorder="1" applyAlignment="1">
      <alignment vertical="center" wrapText="1"/>
    </xf>
    <xf numFmtId="167" fontId="35" fillId="16" borderId="44" xfId="0" applyNumberFormat="1" applyFont="1" applyFill="1" applyBorder="1" applyAlignment="1">
      <alignment horizontal="center" vertical="center" wrapText="1"/>
    </xf>
    <xf numFmtId="167" fontId="35" fillId="16" borderId="114" xfId="0" applyNumberFormat="1" applyFont="1" applyFill="1" applyBorder="1" applyAlignment="1">
      <alignment horizontal="center" vertical="center" wrapText="1"/>
    </xf>
    <xf numFmtId="0" fontId="35" fillId="17" borderId="51" xfId="0" applyFont="1" applyFill="1" applyBorder="1" applyAlignment="1">
      <alignment horizontal="center" vertical="center" wrapText="1"/>
    </xf>
    <xf numFmtId="0" fontId="35" fillId="17" borderId="51" xfId="0" applyFont="1" applyFill="1" applyBorder="1" applyAlignment="1">
      <alignment horizontal="left" vertical="center" wrapText="1"/>
    </xf>
    <xf numFmtId="10" fontId="35" fillId="17" borderId="110" xfId="0" applyNumberFormat="1" applyFont="1" applyFill="1" applyBorder="1" applyAlignment="1">
      <alignment horizontal="center" vertical="center" wrapText="1"/>
    </xf>
    <xf numFmtId="10" fontId="35" fillId="17" borderId="111" xfId="0" applyNumberFormat="1" applyFont="1" applyFill="1" applyBorder="1" applyAlignment="1">
      <alignment horizontal="center" vertical="center" wrapText="1"/>
    </xf>
    <xf numFmtId="10" fontId="35" fillId="17" borderId="112" xfId="0" applyNumberFormat="1" applyFont="1" applyFill="1" applyBorder="1" applyAlignment="1">
      <alignment horizontal="center" vertical="center" wrapText="1"/>
    </xf>
    <xf numFmtId="0" fontId="39" fillId="17" borderId="113" xfId="0" applyFont="1" applyFill="1" applyBorder="1" applyAlignment="1">
      <alignment horizontal="center" vertical="center" wrapText="1"/>
    </xf>
    <xf numFmtId="49" fontId="39" fillId="17" borderId="58" xfId="0" applyNumberFormat="1" applyFont="1" applyFill="1" applyBorder="1" applyAlignment="1">
      <alignment vertical="center" wrapText="1"/>
    </xf>
    <xf numFmtId="167" fontId="35" fillId="17" borderId="44" xfId="0" applyNumberFormat="1" applyFont="1" applyFill="1" applyBorder="1" applyAlignment="1">
      <alignment horizontal="center" vertical="center" wrapText="1"/>
    </xf>
    <xf numFmtId="167" fontId="35" fillId="17" borderId="114" xfId="0" applyNumberFormat="1" applyFont="1" applyFill="1" applyBorder="1" applyAlignment="1">
      <alignment horizontal="center" vertical="center" wrapText="1"/>
    </xf>
    <xf numFmtId="10" fontId="39" fillId="0" borderId="111" xfId="0" applyNumberFormat="1" applyFont="1" applyBorder="1" applyAlignment="1">
      <alignment horizontal="center" vertical="center" wrapText="1"/>
    </xf>
    <xf numFmtId="0" fontId="39" fillId="0" borderId="113" xfId="0" applyFont="1" applyBorder="1" applyAlignment="1">
      <alignment horizontal="center" vertical="center" wrapText="1"/>
    </xf>
    <xf numFmtId="167" fontId="39" fillId="0" borderId="114" xfId="0" applyNumberFormat="1" applyFont="1" applyBorder="1" applyAlignment="1">
      <alignment horizontal="center" vertical="center" wrapText="1"/>
    </xf>
    <xf numFmtId="0" fontId="35" fillId="18" borderId="51" xfId="0" applyFont="1" applyFill="1" applyBorder="1" applyAlignment="1">
      <alignment horizontal="center" vertical="center" wrapText="1"/>
    </xf>
    <xf numFmtId="0" fontId="35" fillId="18" borderId="51" xfId="0" applyFont="1" applyFill="1" applyBorder="1" applyAlignment="1">
      <alignment horizontal="left" vertical="center" wrapText="1"/>
    </xf>
    <xf numFmtId="10" fontId="35" fillId="18" borderId="110" xfId="0" applyNumberFormat="1" applyFont="1" applyFill="1" applyBorder="1" applyAlignment="1">
      <alignment horizontal="center" vertical="center" wrapText="1"/>
    </xf>
    <xf numFmtId="10" fontId="35" fillId="18" borderId="111" xfId="0" applyNumberFormat="1" applyFont="1" applyFill="1" applyBorder="1" applyAlignment="1">
      <alignment horizontal="center" vertical="center" wrapText="1"/>
    </xf>
    <xf numFmtId="10" fontId="35" fillId="18" borderId="112" xfId="0" applyNumberFormat="1" applyFont="1" applyFill="1" applyBorder="1" applyAlignment="1">
      <alignment horizontal="center" vertical="center" wrapText="1"/>
    </xf>
    <xf numFmtId="0" fontId="39" fillId="18" borderId="113" xfId="0" applyFont="1" applyFill="1" applyBorder="1" applyAlignment="1">
      <alignment horizontal="center" vertical="center" wrapText="1"/>
    </xf>
    <xf numFmtId="49" fontId="39" fillId="18" borderId="58" xfId="0" applyNumberFormat="1" applyFont="1" applyFill="1" applyBorder="1" applyAlignment="1">
      <alignment vertical="center" wrapText="1"/>
    </xf>
    <xf numFmtId="167" fontId="35" fillId="18" borderId="44" xfId="0" applyNumberFormat="1" applyFont="1" applyFill="1" applyBorder="1" applyAlignment="1">
      <alignment horizontal="center" vertical="center" wrapText="1"/>
    </xf>
    <xf numFmtId="167" fontId="35" fillId="18" borderId="114" xfId="0" applyNumberFormat="1" applyFont="1" applyFill="1" applyBorder="1" applyAlignment="1">
      <alignment horizontal="center" vertical="center" wrapText="1"/>
    </xf>
    <xf numFmtId="49" fontId="39" fillId="12" borderId="58" xfId="0" applyNumberFormat="1" applyFont="1" applyFill="1" applyBorder="1" applyAlignment="1">
      <alignment vertical="center" wrapText="1"/>
    </xf>
    <xf numFmtId="167" fontId="35" fillId="12" borderId="44" xfId="0" applyNumberFormat="1" applyFont="1" applyFill="1" applyBorder="1" applyAlignment="1">
      <alignment horizontal="center" vertical="center" wrapText="1"/>
    </xf>
    <xf numFmtId="0" fontId="35" fillId="19" borderId="51" xfId="0" applyFont="1" applyFill="1" applyBorder="1" applyAlignment="1">
      <alignment horizontal="center" vertical="center" wrapText="1"/>
    </xf>
    <xf numFmtId="0" fontId="35" fillId="19" borderId="51" xfId="0" applyFont="1" applyFill="1" applyBorder="1" applyAlignment="1">
      <alignment horizontal="left" vertical="center" wrapText="1"/>
    </xf>
    <xf numFmtId="10" fontId="35" fillId="19" borderId="110" xfId="0" applyNumberFormat="1" applyFont="1" applyFill="1" applyBorder="1" applyAlignment="1">
      <alignment horizontal="center" vertical="center" wrapText="1"/>
    </xf>
    <xf numFmtId="10" fontId="35" fillId="19" borderId="111" xfId="0" applyNumberFormat="1" applyFont="1" applyFill="1" applyBorder="1" applyAlignment="1">
      <alignment horizontal="center" vertical="center" wrapText="1"/>
    </xf>
    <xf numFmtId="10" fontId="35" fillId="19" borderId="112" xfId="0" applyNumberFormat="1" applyFont="1" applyFill="1" applyBorder="1" applyAlignment="1">
      <alignment horizontal="center" vertical="center" wrapText="1"/>
    </xf>
    <xf numFmtId="0" fontId="39" fillId="19" borderId="113" xfId="0" applyFont="1" applyFill="1" applyBorder="1" applyAlignment="1">
      <alignment horizontal="center" vertical="center" wrapText="1"/>
    </xf>
    <xf numFmtId="49" fontId="39" fillId="19" borderId="58" xfId="0" applyNumberFormat="1" applyFont="1" applyFill="1" applyBorder="1" applyAlignment="1">
      <alignment vertical="center" wrapText="1"/>
    </xf>
    <xf numFmtId="167" fontId="35" fillId="19" borderId="44" xfId="0" applyNumberFormat="1" applyFont="1" applyFill="1" applyBorder="1" applyAlignment="1">
      <alignment horizontal="center" vertical="center" wrapText="1"/>
    </xf>
    <xf numFmtId="167" fontId="35" fillId="19" borderId="114" xfId="0" applyNumberFormat="1" applyFont="1" applyFill="1" applyBorder="1" applyAlignment="1">
      <alignment horizontal="center" vertical="center" wrapText="1"/>
    </xf>
    <xf numFmtId="0" fontId="35" fillId="20" borderId="51" xfId="0" applyFont="1" applyFill="1" applyBorder="1" applyAlignment="1">
      <alignment horizontal="center" vertical="center" wrapText="1"/>
    </xf>
    <xf numFmtId="0" fontId="35" fillId="20" borderId="51" xfId="0" applyFont="1" applyFill="1" applyBorder="1" applyAlignment="1">
      <alignment horizontal="left" vertical="center" wrapText="1"/>
    </xf>
    <xf numFmtId="10" fontId="35" fillId="20" borderId="110" xfId="0" applyNumberFormat="1" applyFont="1" applyFill="1" applyBorder="1" applyAlignment="1">
      <alignment horizontal="center" vertical="center" wrapText="1"/>
    </xf>
    <xf numFmtId="10" fontId="35" fillId="20" borderId="111" xfId="0" applyNumberFormat="1" applyFont="1" applyFill="1" applyBorder="1" applyAlignment="1">
      <alignment horizontal="center" vertical="center" wrapText="1"/>
    </xf>
    <xf numFmtId="10" fontId="35" fillId="20" borderId="112" xfId="0" applyNumberFormat="1" applyFont="1" applyFill="1" applyBorder="1" applyAlignment="1">
      <alignment horizontal="center" vertical="center" wrapText="1"/>
    </xf>
    <xf numFmtId="0" fontId="35" fillId="20" borderId="113" xfId="0" applyFont="1" applyFill="1" applyBorder="1" applyAlignment="1">
      <alignment horizontal="center" vertical="center" wrapText="1"/>
    </xf>
    <xf numFmtId="49" fontId="35" fillId="20" borderId="58" xfId="0" applyNumberFormat="1" applyFont="1" applyFill="1" applyBorder="1" applyAlignment="1">
      <alignment vertical="center" wrapText="1"/>
    </xf>
    <xf numFmtId="167" fontId="35" fillId="20" borderId="44" xfId="0" applyNumberFormat="1" applyFont="1" applyFill="1" applyBorder="1" applyAlignment="1">
      <alignment horizontal="center" vertical="center" wrapText="1"/>
    </xf>
    <xf numFmtId="167" fontId="35" fillId="20" borderId="114" xfId="0" applyNumberFormat="1" applyFont="1" applyFill="1" applyBorder="1" applyAlignment="1">
      <alignment horizontal="center" vertical="center" wrapText="1"/>
    </xf>
    <xf numFmtId="0" fontId="35" fillId="21" borderId="51" xfId="0" applyFont="1" applyFill="1" applyBorder="1" applyAlignment="1">
      <alignment horizontal="center" vertical="center" wrapText="1"/>
    </xf>
    <xf numFmtId="0" fontId="35" fillId="21" borderId="51" xfId="0" applyFont="1" applyFill="1" applyBorder="1" applyAlignment="1">
      <alignment horizontal="left" vertical="center" wrapText="1"/>
    </xf>
    <xf numFmtId="10" fontId="35" fillId="21" borderId="110" xfId="0" applyNumberFormat="1" applyFont="1" applyFill="1" applyBorder="1" applyAlignment="1">
      <alignment horizontal="center" vertical="center" wrapText="1"/>
    </xf>
    <xf numFmtId="10" fontId="35" fillId="21" borderId="111" xfId="0" applyNumberFormat="1" applyFont="1" applyFill="1" applyBorder="1" applyAlignment="1">
      <alignment horizontal="center" vertical="center" wrapText="1"/>
    </xf>
    <xf numFmtId="10" fontId="35" fillId="21" borderId="112" xfId="0" applyNumberFormat="1" applyFont="1" applyFill="1" applyBorder="1" applyAlignment="1">
      <alignment horizontal="center" vertical="center" wrapText="1"/>
    </xf>
    <xf numFmtId="0" fontId="35" fillId="21" borderId="113" xfId="0" applyFont="1" applyFill="1" applyBorder="1" applyAlignment="1">
      <alignment horizontal="center" vertical="center" wrapText="1"/>
    </xf>
    <xf numFmtId="49" fontId="35" fillId="21" borderId="58" xfId="0" applyNumberFormat="1" applyFont="1" applyFill="1" applyBorder="1" applyAlignment="1">
      <alignment horizontal="left" vertical="center" wrapText="1"/>
    </xf>
    <xf numFmtId="167" fontId="35" fillId="21" borderId="44" xfId="0" applyNumberFormat="1" applyFont="1" applyFill="1" applyBorder="1" applyAlignment="1">
      <alignment horizontal="center" vertical="center" wrapText="1"/>
    </xf>
    <xf numFmtId="167" fontId="35" fillId="21" borderId="114" xfId="0" applyNumberFormat="1" applyFont="1" applyFill="1" applyBorder="1" applyAlignment="1">
      <alignment horizontal="center" vertical="center" wrapText="1"/>
    </xf>
    <xf numFmtId="49" fontId="35" fillId="0" borderId="59" xfId="0" applyNumberFormat="1" applyFont="1" applyBorder="1" applyAlignment="1">
      <alignment horizontal="left" vertical="center" wrapText="1"/>
    </xf>
    <xf numFmtId="0" fontId="35" fillId="22" borderId="51" xfId="0" applyFont="1" applyFill="1" applyBorder="1" applyAlignment="1">
      <alignment horizontal="center" vertical="center" wrapText="1"/>
    </xf>
    <xf numFmtId="0" fontId="35" fillId="22" borderId="51" xfId="0" applyFont="1" applyFill="1" applyBorder="1" applyAlignment="1">
      <alignment horizontal="left" vertical="center" wrapText="1"/>
    </xf>
    <xf numFmtId="10" fontId="35" fillId="22" borderId="110" xfId="0" applyNumberFormat="1" applyFont="1" applyFill="1" applyBorder="1" applyAlignment="1">
      <alignment horizontal="center" vertical="center" wrapText="1"/>
    </xf>
    <xf numFmtId="10" fontId="35" fillId="22" borderId="111" xfId="0" applyNumberFormat="1" applyFont="1" applyFill="1" applyBorder="1" applyAlignment="1">
      <alignment horizontal="center" vertical="center" wrapText="1"/>
    </xf>
    <xf numFmtId="10" fontId="35" fillId="22" borderId="112" xfId="0" applyNumberFormat="1" applyFont="1" applyFill="1" applyBorder="1" applyAlignment="1">
      <alignment horizontal="center" vertical="center" wrapText="1"/>
    </xf>
    <xf numFmtId="0" fontId="35" fillId="22" borderId="113" xfId="0" applyFont="1" applyFill="1" applyBorder="1" applyAlignment="1">
      <alignment horizontal="center" vertical="center" wrapText="1"/>
    </xf>
    <xf numFmtId="49" fontId="35" fillId="22" borderId="59" xfId="0" applyNumberFormat="1" applyFont="1" applyFill="1" applyBorder="1" applyAlignment="1">
      <alignment horizontal="left" vertical="center" wrapText="1"/>
    </xf>
    <xf numFmtId="167" fontId="35" fillId="22" borderId="44" xfId="0" applyNumberFormat="1" applyFont="1" applyFill="1" applyBorder="1" applyAlignment="1">
      <alignment horizontal="center" vertical="center" wrapText="1"/>
    </xf>
    <xf numFmtId="167" fontId="35" fillId="22" borderId="114" xfId="0" applyNumberFormat="1" applyFont="1" applyFill="1" applyBorder="1" applyAlignment="1">
      <alignment horizontal="center" vertical="center" wrapText="1"/>
    </xf>
    <xf numFmtId="49" fontId="35" fillId="0" borderId="54" xfId="0" applyNumberFormat="1" applyFont="1" applyBorder="1" applyAlignment="1">
      <alignment horizontal="left" vertical="center" wrapText="1"/>
    </xf>
    <xf numFmtId="2" fontId="35" fillId="0" borderId="117" xfId="0" applyNumberFormat="1" applyFont="1" applyBorder="1" applyAlignment="1">
      <alignment horizontal="center" vertical="center" wrapText="1"/>
    </xf>
    <xf numFmtId="10" fontId="35" fillId="0" borderId="117" xfId="0" applyNumberFormat="1" applyFont="1" applyBorder="1" applyAlignment="1">
      <alignment horizontal="center" vertical="center" wrapText="1"/>
    </xf>
    <xf numFmtId="9" fontId="35" fillId="0" borderId="118" xfId="1" applyFont="1" applyBorder="1" applyAlignment="1">
      <alignment horizontal="center" vertical="center" wrapText="1"/>
    </xf>
    <xf numFmtId="2" fontId="35" fillId="0" borderId="0" xfId="0" applyNumberFormat="1" applyFont="1" applyAlignment="1">
      <alignment vertical="center"/>
    </xf>
    <xf numFmtId="167" fontId="35" fillId="0" borderId="117" xfId="0" applyNumberFormat="1" applyFont="1" applyBorder="1" applyAlignment="1">
      <alignment horizontal="center" vertical="center" wrapText="1"/>
    </xf>
    <xf numFmtId="167" fontId="35" fillId="0" borderId="118" xfId="0" applyNumberFormat="1" applyFont="1" applyBorder="1" applyAlignment="1">
      <alignment horizontal="center" vertical="center" wrapText="1"/>
    </xf>
    <xf numFmtId="10" fontId="35" fillId="0" borderId="118" xfId="0" applyNumberFormat="1" applyFont="1" applyBorder="1" applyAlignment="1">
      <alignment horizontal="center" vertical="center" wrapText="1"/>
    </xf>
    <xf numFmtId="167" fontId="35" fillId="0" borderId="121" xfId="0" applyNumberFormat="1" applyFont="1" applyBorder="1" applyAlignment="1">
      <alignment horizontal="center" vertical="center" wrapText="1"/>
    </xf>
    <xf numFmtId="167" fontId="39" fillId="0" borderId="121" xfId="0" applyNumberFormat="1" applyFont="1" applyBorder="1" applyAlignment="1">
      <alignment horizontal="center" vertical="center" wrapText="1"/>
    </xf>
    <xf numFmtId="167" fontId="39" fillId="0" borderId="122" xfId="0" applyNumberFormat="1" applyFont="1" applyBorder="1" applyAlignment="1">
      <alignment horizontal="center" vertical="center" wrapText="1"/>
    </xf>
    <xf numFmtId="0" fontId="39" fillId="0" borderId="55" xfId="0" applyFont="1" applyBorder="1" applyAlignment="1">
      <alignment horizontal="center" vertical="center"/>
    </xf>
    <xf numFmtId="0" fontId="39" fillId="0" borderId="0" xfId="0" applyFont="1" applyAlignment="1">
      <alignment horizontal="left" vertical="center"/>
    </xf>
    <xf numFmtId="167" fontId="35" fillId="0" borderId="0" xfId="0" applyNumberFormat="1" applyFont="1" applyAlignment="1">
      <alignment horizontal="center" vertical="center" wrapText="1"/>
    </xf>
    <xf numFmtId="167" fontId="39" fillId="0" borderId="0" xfId="0" applyNumberFormat="1" applyFont="1" applyAlignment="1">
      <alignment horizontal="center" vertical="center" wrapText="1"/>
    </xf>
    <xf numFmtId="167" fontId="39" fillId="0" borderId="56" xfId="0" applyNumberFormat="1" applyFont="1" applyBorder="1" applyAlignment="1">
      <alignment horizontal="center" vertical="center" wrapText="1"/>
    </xf>
    <xf numFmtId="0" fontId="39" fillId="0" borderId="56" xfId="0" applyFont="1" applyBorder="1" applyAlignment="1">
      <alignment vertical="center"/>
    </xf>
    <xf numFmtId="0" fontId="51" fillId="0" borderId="0" xfId="0" applyFont="1" applyAlignment="1">
      <alignment horizontal="center" vertical="center"/>
    </xf>
    <xf numFmtId="4" fontId="39" fillId="0" borderId="0" xfId="0" applyNumberFormat="1" applyFont="1" applyAlignment="1">
      <alignment vertical="center"/>
    </xf>
    <xf numFmtId="0" fontId="39" fillId="0" borderId="0" xfId="0" applyFont="1" applyAlignment="1">
      <alignment horizontal="center"/>
    </xf>
    <xf numFmtId="167" fontId="39" fillId="0" borderId="0" xfId="0" applyNumberFormat="1" applyFont="1" applyAlignment="1">
      <alignment horizontal="center"/>
    </xf>
    <xf numFmtId="0" fontId="52" fillId="0" borderId="0" xfId="0" applyFont="1" applyAlignment="1">
      <alignment horizontal="center" vertical="center" wrapText="1"/>
    </xf>
    <xf numFmtId="0" fontId="52" fillId="0" borderId="0" xfId="0" applyFont="1" applyAlignment="1">
      <alignment horizontal="center" vertical="center"/>
    </xf>
    <xf numFmtId="0" fontId="39" fillId="0" borderId="0" xfId="0" applyFont="1" applyAlignment="1">
      <alignment horizontal="center" vertical="center"/>
    </xf>
    <xf numFmtId="0" fontId="35" fillId="0" borderId="57" xfId="0" applyFont="1" applyBorder="1" applyAlignment="1">
      <alignment horizontal="center" vertical="center"/>
    </xf>
    <xf numFmtId="0" fontId="35" fillId="0" borderId="58" xfId="0" applyFont="1" applyBorder="1" applyAlignment="1">
      <alignment horizontal="left" vertical="center"/>
    </xf>
    <xf numFmtId="0" fontId="35" fillId="0" borderId="58" xfId="0" applyFont="1" applyBorder="1" applyAlignment="1">
      <alignment vertical="center"/>
    </xf>
    <xf numFmtId="0" fontId="35" fillId="0" borderId="59" xfId="0" applyFont="1" applyBorder="1" applyAlignment="1">
      <alignment vertical="center"/>
    </xf>
    <xf numFmtId="0" fontId="35" fillId="0" borderId="0" xfId="0" applyFont="1" applyAlignment="1">
      <alignment horizontal="center" vertical="center"/>
    </xf>
    <xf numFmtId="0" fontId="35" fillId="0" borderId="0" xfId="0" applyFont="1" applyAlignment="1">
      <alignment horizontal="left" vertical="center"/>
    </xf>
    <xf numFmtId="167" fontId="35" fillId="0" borderId="0" xfId="0" applyNumberFormat="1" applyFont="1" applyAlignment="1">
      <alignment vertical="center"/>
    </xf>
    <xf numFmtId="43" fontId="35" fillId="0" borderId="0" xfId="2" applyFont="1" applyAlignment="1">
      <alignment vertical="center"/>
    </xf>
    <xf numFmtId="167" fontId="35" fillId="0" borderId="0" xfId="1" applyNumberFormat="1" applyFont="1" applyAlignment="1">
      <alignment vertical="center"/>
    </xf>
    <xf numFmtId="43" fontId="35" fillId="0" borderId="0" xfId="1" applyNumberFormat="1" applyFont="1" applyAlignment="1">
      <alignment vertical="center"/>
    </xf>
    <xf numFmtId="43" fontId="6" fillId="0" borderId="0" xfId="2" applyFont="1" applyAlignment="1">
      <alignment vertical="center"/>
    </xf>
    <xf numFmtId="43" fontId="1" fillId="0" borderId="0" xfId="2" applyFont="1" applyAlignment="1">
      <alignment vertical="center"/>
    </xf>
    <xf numFmtId="10" fontId="39" fillId="0" borderId="0" xfId="0" applyNumberFormat="1" applyFont="1" applyAlignment="1">
      <alignment horizontal="center" vertical="center"/>
    </xf>
    <xf numFmtId="0" fontId="4" fillId="0" borderId="1" xfId="0" applyFont="1" applyBorder="1" applyAlignment="1">
      <alignment horizontal="center" vertical="center"/>
    </xf>
    <xf numFmtId="0" fontId="5" fillId="0" borderId="2" xfId="0" applyFont="1" applyBorder="1"/>
    <xf numFmtId="0" fontId="5" fillId="0" borderId="3" xfId="0" applyFont="1" applyBorder="1"/>
    <xf numFmtId="0" fontId="5" fillId="0" borderId="4" xfId="0" applyFont="1" applyBorder="1"/>
    <xf numFmtId="0" fontId="0" fillId="0" borderId="0" xfId="0"/>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10" fillId="0" borderId="11" xfId="0" applyFont="1" applyBorder="1" applyAlignment="1">
      <alignment horizontal="left" vertical="center" wrapText="1"/>
    </xf>
    <xf numFmtId="0" fontId="5" fillId="0" borderId="9" xfId="0" applyFont="1" applyBorder="1"/>
    <xf numFmtId="0" fontId="5" fillId="0" borderId="12" xfId="0" applyFont="1" applyBorder="1"/>
    <xf numFmtId="0" fontId="10" fillId="0" borderId="4" xfId="0" applyFont="1" applyBorder="1" applyAlignment="1">
      <alignment horizontal="center"/>
    </xf>
    <xf numFmtId="49" fontId="10" fillId="0" borderId="4" xfId="0" applyNumberFormat="1" applyFont="1" applyBorder="1" applyAlignment="1">
      <alignment horizontal="center"/>
    </xf>
    <xf numFmtId="49" fontId="6" fillId="0" borderId="4" xfId="0" applyNumberFormat="1" applyFont="1" applyBorder="1" applyAlignment="1">
      <alignment horizontal="center" vertical="top"/>
    </xf>
    <xf numFmtId="49" fontId="10" fillId="0" borderId="4"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13" fillId="3" borderId="11" xfId="0" applyFont="1" applyFill="1" applyBorder="1" applyAlignment="1">
      <alignment horizontal="center" vertical="center"/>
    </xf>
    <xf numFmtId="0" fontId="15" fillId="0" borderId="4" xfId="0" applyFont="1" applyBorder="1" applyAlignment="1">
      <alignment horizontal="left" vertical="center" wrapText="1"/>
    </xf>
    <xf numFmtId="0" fontId="10" fillId="0" borderId="4" xfId="0" applyFont="1" applyBorder="1" applyAlignment="1">
      <alignment horizontal="center" vertical="center"/>
    </xf>
    <xf numFmtId="0" fontId="8" fillId="0" borderId="21" xfId="0" applyFont="1" applyBorder="1" applyAlignment="1">
      <alignment horizontal="right" vertical="top" wrapText="1"/>
    </xf>
    <xf numFmtId="0" fontId="5" fillId="0" borderId="22" xfId="0" applyFont="1" applyBorder="1"/>
    <xf numFmtId="0" fontId="8" fillId="0" borderId="18" xfId="0" applyFont="1" applyBorder="1" applyAlignment="1">
      <alignment horizontal="center" vertical="center" wrapText="1"/>
    </xf>
    <xf numFmtId="0" fontId="5" fillId="0" borderId="19" xfId="0" applyFont="1" applyBorder="1" applyAlignment="1">
      <alignment horizontal="center"/>
    </xf>
    <xf numFmtId="49" fontId="4" fillId="0" borderId="1" xfId="0" applyNumberFormat="1" applyFont="1" applyBorder="1" applyAlignment="1">
      <alignment horizontal="center" vertical="center"/>
    </xf>
    <xf numFmtId="0" fontId="5" fillId="0" borderId="16" xfId="0" applyFont="1" applyBorder="1"/>
    <xf numFmtId="0" fontId="5" fillId="0" borderId="17" xfId="0" applyFont="1" applyBorder="1"/>
    <xf numFmtId="0" fontId="8" fillId="0" borderId="18" xfId="0" applyFont="1" applyBorder="1" applyAlignment="1">
      <alignment horizontal="left" vertical="center" wrapText="1"/>
    </xf>
    <xf numFmtId="0" fontId="5" fillId="0" borderId="19" xfId="0" applyFont="1" applyBorder="1"/>
    <xf numFmtId="0" fontId="8" fillId="0" borderId="18" xfId="0" applyFont="1" applyBorder="1" applyAlignment="1">
      <alignment horizontal="right" vertical="center" wrapText="1"/>
    </xf>
    <xf numFmtId="165" fontId="8" fillId="0" borderId="18"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49" fontId="53" fillId="0" borderId="55" xfId="0" applyNumberFormat="1" applyFont="1" applyBorder="1" applyAlignment="1">
      <alignment horizontal="left" vertical="center"/>
    </xf>
    <xf numFmtId="49" fontId="53" fillId="0" borderId="23" xfId="0" applyNumberFormat="1" applyFont="1" applyBorder="1" applyAlignment="1">
      <alignment horizontal="left" vertical="center"/>
    </xf>
    <xf numFmtId="0" fontId="11" fillId="7" borderId="24" xfId="0" applyFont="1" applyFill="1" applyBorder="1" applyAlignment="1">
      <alignment horizontal="left" vertical="top" wrapText="1"/>
    </xf>
    <xf numFmtId="0" fontId="5" fillId="0" borderId="25" xfId="0" applyFont="1" applyBorder="1"/>
    <xf numFmtId="0" fontId="11" fillId="6" borderId="24" xfId="0" applyFont="1" applyFill="1" applyBorder="1" applyAlignment="1">
      <alignment horizontal="left" vertical="top" wrapText="1"/>
    </xf>
    <xf numFmtId="0" fontId="11" fillId="2" borderId="21" xfId="0" applyFont="1" applyFill="1" applyBorder="1" applyAlignment="1">
      <alignment horizontal="right" vertical="top" wrapText="1"/>
    </xf>
    <xf numFmtId="0" fontId="5" fillId="0" borderId="23" xfId="0" applyFont="1" applyBorder="1"/>
    <xf numFmtId="0" fontId="15" fillId="5" borderId="24" xfId="0" applyFont="1" applyFill="1" applyBorder="1" applyAlignment="1">
      <alignment horizontal="left" vertical="top" wrapText="1"/>
    </xf>
    <xf numFmtId="0" fontId="8" fillId="2" borderId="24" xfId="0" applyFont="1" applyFill="1" applyBorder="1" applyAlignment="1">
      <alignment horizontal="left" vertical="top" wrapText="1"/>
    </xf>
    <xf numFmtId="0" fontId="8" fillId="2" borderId="21" xfId="0" applyFont="1" applyFill="1" applyBorder="1" applyAlignment="1">
      <alignment horizontal="center" wrapText="1"/>
    </xf>
    <xf numFmtId="0" fontId="32" fillId="0" borderId="23" xfId="0" applyFont="1" applyBorder="1" applyAlignment="1">
      <alignment horizontal="center"/>
    </xf>
    <xf numFmtId="0" fontId="35" fillId="0" borderId="102" xfId="0" applyFont="1" applyBorder="1" applyAlignment="1">
      <alignment horizontal="center"/>
    </xf>
    <xf numFmtId="0" fontId="35" fillId="0" borderId="103" xfId="0" applyFont="1" applyBorder="1" applyAlignment="1">
      <alignment horizontal="center"/>
    </xf>
    <xf numFmtId="0" fontId="35" fillId="0" borderId="107" xfId="0" applyFont="1" applyBorder="1" applyAlignment="1">
      <alignment horizontal="center"/>
    </xf>
    <xf numFmtId="0" fontId="40" fillId="0" borderId="104" xfId="0" applyFont="1" applyBorder="1" applyAlignment="1">
      <alignment horizontal="center"/>
    </xf>
    <xf numFmtId="0" fontId="40" fillId="0" borderId="105" xfId="0" applyFont="1" applyBorder="1" applyAlignment="1">
      <alignment horizontal="center"/>
    </xf>
    <xf numFmtId="0" fontId="40" fillId="0" borderId="108" xfId="0" applyFont="1" applyBorder="1" applyAlignment="1">
      <alignment horizontal="center"/>
    </xf>
    <xf numFmtId="0" fontId="40" fillId="0" borderId="63" xfId="0" applyFont="1" applyBorder="1" applyAlignment="1" applyProtection="1">
      <alignment horizontal="center"/>
      <protection locked="0"/>
    </xf>
    <xf numFmtId="0" fontId="40" fillId="0" borderId="64" xfId="0" applyFont="1" applyBorder="1" applyAlignment="1" applyProtection="1">
      <alignment horizontal="center"/>
      <protection locked="0"/>
    </xf>
    <xf numFmtId="0" fontId="40" fillId="0" borderId="65" xfId="0" applyFont="1" applyBorder="1" applyAlignment="1" applyProtection="1">
      <alignment horizontal="center"/>
      <protection locked="0"/>
    </xf>
    <xf numFmtId="0" fontId="40" fillId="0" borderId="69" xfId="0" applyFont="1" applyBorder="1" applyAlignment="1">
      <alignment horizontal="center"/>
    </xf>
    <xf numFmtId="0" fontId="40" fillId="0" borderId="70" xfId="0" applyFont="1" applyBorder="1" applyAlignment="1">
      <alignment horizontal="center"/>
    </xf>
    <xf numFmtId="0" fontId="40" fillId="0" borderId="88" xfId="0" applyFont="1" applyBorder="1" applyAlignment="1">
      <alignment horizontal="center"/>
    </xf>
    <xf numFmtId="0" fontId="40" fillId="0" borderId="99" xfId="0" applyFont="1" applyBorder="1" applyAlignment="1">
      <alignment horizontal="center" vertical="center" wrapText="1"/>
    </xf>
    <xf numFmtId="0" fontId="40" fillId="0" borderId="84" xfId="0" applyFont="1" applyBorder="1" applyAlignment="1">
      <alignment horizontal="center" vertical="center" wrapText="1"/>
    </xf>
    <xf numFmtId="0" fontId="40" fillId="0" borderId="106" xfId="0" applyFont="1" applyBorder="1" applyAlignment="1">
      <alignment horizontal="center" vertical="center" wrapText="1"/>
    </xf>
    <xf numFmtId="49" fontId="40" fillId="0" borderId="63" xfId="0" applyNumberFormat="1" applyFont="1" applyBorder="1" applyAlignment="1" applyProtection="1">
      <alignment horizontal="center"/>
      <protection locked="0"/>
    </xf>
    <xf numFmtId="49" fontId="36" fillId="0" borderId="64" xfId="0" applyNumberFormat="1" applyFont="1" applyBorder="1" applyAlignment="1" applyProtection="1">
      <alignment horizontal="center"/>
      <protection locked="0"/>
    </xf>
    <xf numFmtId="14" fontId="36" fillId="0" borderId="64" xfId="0" applyNumberFormat="1" applyFont="1" applyBorder="1" applyAlignment="1" applyProtection="1">
      <alignment horizontal="center"/>
      <protection locked="0"/>
    </xf>
    <xf numFmtId="14" fontId="36" fillId="0" borderId="65" xfId="0" applyNumberFormat="1" applyFont="1" applyBorder="1" applyAlignment="1" applyProtection="1">
      <alignment horizontal="center"/>
      <protection locked="0"/>
    </xf>
    <xf numFmtId="43" fontId="40" fillId="0" borderId="23" xfId="2" applyFont="1" applyFill="1" applyBorder="1" applyAlignment="1" applyProtection="1">
      <alignment horizontal="center" vertical="center" wrapText="1"/>
    </xf>
    <xf numFmtId="0" fontId="32" fillId="0" borderId="61" xfId="0" applyFont="1" applyBorder="1" applyAlignment="1" applyProtection="1">
      <alignment horizontal="center" vertical="center"/>
      <protection locked="0"/>
    </xf>
    <xf numFmtId="0" fontId="32" fillId="0" borderId="62" xfId="0" applyFont="1" applyBorder="1" applyAlignment="1" applyProtection="1">
      <alignment horizontal="center" vertical="center"/>
      <protection locked="0"/>
    </xf>
    <xf numFmtId="0" fontId="40" fillId="11" borderId="77" xfId="0" applyFont="1" applyFill="1" applyBorder="1" applyAlignment="1">
      <alignment horizontal="center" vertical="center" wrapText="1"/>
    </xf>
    <xf numFmtId="0" fontId="40" fillId="11" borderId="78" xfId="0" applyFont="1" applyFill="1" applyBorder="1" applyAlignment="1">
      <alignment horizontal="center" vertical="center" wrapText="1"/>
    </xf>
    <xf numFmtId="0" fontId="40" fillId="11" borderId="101" xfId="0" applyFont="1" applyFill="1" applyBorder="1" applyAlignment="1">
      <alignment horizontal="center" vertical="center" wrapText="1"/>
    </xf>
    <xf numFmtId="0" fontId="40" fillId="11" borderId="60" xfId="0" applyFont="1" applyFill="1" applyBorder="1" applyAlignment="1">
      <alignment horizontal="center" vertical="center" wrapText="1"/>
    </xf>
    <xf numFmtId="0" fontId="40" fillId="11" borderId="61" xfId="0" applyFont="1" applyFill="1" applyBorder="1" applyAlignment="1">
      <alignment horizontal="center" vertical="center" wrapText="1"/>
    </xf>
    <xf numFmtId="0" fontId="40" fillId="11" borderId="62" xfId="0" applyFont="1" applyFill="1" applyBorder="1" applyAlignment="1">
      <alignment horizontal="center" vertical="center" wrapText="1"/>
    </xf>
    <xf numFmtId="0" fontId="40" fillId="0" borderId="69" xfId="0" applyFont="1" applyBorder="1" applyAlignment="1">
      <alignment horizontal="left" vertical="center" wrapText="1"/>
    </xf>
    <xf numFmtId="0" fontId="40" fillId="0" borderId="70" xfId="0" applyFont="1" applyBorder="1" applyAlignment="1">
      <alignment horizontal="left" vertical="center" wrapText="1"/>
    </xf>
    <xf numFmtId="43" fontId="40" fillId="0" borderId="70" xfId="2" applyFont="1" applyFill="1" applyBorder="1" applyAlignment="1" applyProtection="1">
      <alignment horizontal="center" vertical="center" wrapText="1"/>
    </xf>
    <xf numFmtId="43" fontId="40" fillId="0" borderId="88" xfId="2" applyFont="1" applyFill="1" applyBorder="1" applyAlignment="1" applyProtection="1">
      <alignment horizontal="center" vertical="center" wrapText="1"/>
    </xf>
    <xf numFmtId="43" fontId="40" fillId="0" borderId="69" xfId="2" applyFont="1" applyFill="1" applyBorder="1" applyAlignment="1" applyProtection="1">
      <alignment horizontal="center" vertical="center" wrapText="1"/>
    </xf>
    <xf numFmtId="0" fontId="46" fillId="0" borderId="23" xfId="0" applyFont="1" applyBorder="1" applyAlignment="1">
      <alignment horizontal="center" vertical="center" wrapText="1"/>
    </xf>
    <xf numFmtId="0" fontId="47" fillId="0" borderId="23" xfId="0" applyFont="1" applyBorder="1" applyAlignment="1">
      <alignment horizontal="center"/>
    </xf>
    <xf numFmtId="0" fontId="32" fillId="0" borderId="23" xfId="0" applyFont="1" applyBorder="1" applyAlignment="1">
      <alignment horizontal="center" vertical="top" wrapText="1"/>
    </xf>
    <xf numFmtId="0" fontId="48" fillId="0" borderId="23" xfId="0" applyFont="1" applyBorder="1" applyAlignment="1">
      <alignment horizontal="center" vertical="center" wrapText="1"/>
    </xf>
    <xf numFmtId="0" fontId="0" fillId="0" borderId="99" xfId="0" applyBorder="1" applyAlignment="1" applyProtection="1">
      <alignment horizontal="left" vertical="top" wrapText="1"/>
      <protection locked="0"/>
    </xf>
    <xf numFmtId="0" fontId="0" fillId="0" borderId="84" xfId="0" applyBorder="1" applyAlignment="1" applyProtection="1">
      <alignment horizontal="left" vertical="top" wrapText="1"/>
      <protection locked="0"/>
    </xf>
    <xf numFmtId="0" fontId="0" fillId="0" borderId="100" xfId="0" applyBorder="1" applyAlignment="1" applyProtection="1">
      <alignment horizontal="left" vertical="top" wrapText="1"/>
      <protection locked="0"/>
    </xf>
    <xf numFmtId="0" fontId="33" fillId="11" borderId="93" xfId="0" applyFont="1" applyFill="1" applyBorder="1" applyAlignment="1">
      <alignment horizontal="center" vertical="center" wrapText="1"/>
    </xf>
    <xf numFmtId="0" fontId="33" fillId="11" borderId="94" xfId="0" applyFont="1" applyFill="1" applyBorder="1" applyAlignment="1">
      <alignment horizontal="center" vertical="center" wrapText="1"/>
    </xf>
    <xf numFmtId="0" fontId="33" fillId="11" borderId="95" xfId="0" applyFont="1" applyFill="1" applyBorder="1" applyAlignment="1">
      <alignment horizontal="center" vertical="center" wrapText="1"/>
    </xf>
    <xf numFmtId="172" fontId="33" fillId="11" borderId="96" xfId="2" applyNumberFormat="1" applyFont="1" applyFill="1" applyBorder="1" applyAlignment="1" applyProtection="1">
      <alignment horizontal="center" vertical="center" wrapText="1"/>
    </xf>
    <xf numFmtId="172" fontId="33" fillId="11" borderId="97" xfId="2" applyNumberFormat="1" applyFont="1" applyFill="1" applyBorder="1" applyAlignment="1" applyProtection="1">
      <alignment horizontal="center" vertical="center" wrapText="1"/>
    </xf>
    <xf numFmtId="172" fontId="33" fillId="11" borderId="98" xfId="2" applyNumberFormat="1" applyFont="1" applyFill="1" applyBorder="1" applyAlignment="1" applyProtection="1">
      <alignment horizontal="center" vertical="center" wrapText="1"/>
    </xf>
    <xf numFmtId="0" fontId="39" fillId="0" borderId="83" xfId="0" applyFont="1" applyBorder="1" applyAlignment="1">
      <alignment horizontal="left" vertical="center" wrapText="1"/>
    </xf>
    <xf numFmtId="0" fontId="32" fillId="0" borderId="84" xfId="0" applyFont="1" applyBorder="1" applyAlignment="1">
      <alignment horizontal="left" vertical="center" wrapText="1"/>
    </xf>
    <xf numFmtId="172" fontId="26" fillId="0" borderId="85" xfId="2" applyNumberFormat="1" applyFont="1" applyFill="1" applyBorder="1" applyAlignment="1" applyProtection="1">
      <alignment horizontal="center" vertical="center" wrapText="1"/>
      <protection locked="0"/>
    </xf>
    <xf numFmtId="172" fontId="26" fillId="0" borderId="86" xfId="2" applyNumberFormat="1" applyFont="1" applyFill="1" applyBorder="1" applyAlignment="1" applyProtection="1">
      <alignment horizontal="center" vertical="center" wrapText="1"/>
      <protection locked="0"/>
    </xf>
    <xf numFmtId="172" fontId="26" fillId="0" borderId="87" xfId="2" applyNumberFormat="1" applyFont="1" applyFill="1" applyBorder="1" applyAlignment="1" applyProtection="1">
      <alignment horizontal="center" vertical="center" wrapText="1"/>
      <protection locked="0"/>
    </xf>
    <xf numFmtId="43" fontId="40" fillId="0" borderId="63" xfId="2" applyFont="1" applyFill="1" applyBorder="1" applyAlignment="1" applyProtection="1">
      <alignment horizontal="center" vertical="center" wrapText="1"/>
    </xf>
    <xf numFmtId="43" fontId="40" fillId="0" borderId="64" xfId="2" applyFont="1" applyFill="1" applyBorder="1" applyAlignment="1" applyProtection="1">
      <alignment horizontal="center" vertical="center" wrapText="1"/>
    </xf>
    <xf numFmtId="0" fontId="39" fillId="0" borderId="89" xfId="0" applyFont="1" applyBorder="1" applyAlignment="1">
      <alignment horizontal="left" vertical="center" wrapText="1"/>
    </xf>
    <xf numFmtId="0" fontId="32" fillId="0" borderId="67" xfId="0" applyFont="1" applyBorder="1" applyAlignment="1">
      <alignment horizontal="left" vertical="center" wrapText="1"/>
    </xf>
    <xf numFmtId="172" fontId="26" fillId="0" borderId="90" xfId="2" applyNumberFormat="1" applyFont="1" applyFill="1" applyBorder="1" applyAlignment="1" applyProtection="1">
      <alignment horizontal="center" vertical="center" wrapText="1"/>
    </xf>
    <xf numFmtId="172" fontId="26" fillId="0" borderId="91" xfId="2" applyNumberFormat="1" applyFont="1" applyFill="1" applyBorder="1" applyAlignment="1" applyProtection="1">
      <alignment horizontal="center" vertical="center" wrapText="1"/>
    </xf>
    <xf numFmtId="172" fontId="26" fillId="0" borderId="92" xfId="2" applyNumberFormat="1" applyFont="1" applyFill="1" applyBorder="1" applyAlignment="1" applyProtection="1">
      <alignment horizontal="center" vertical="center" wrapText="1"/>
    </xf>
    <xf numFmtId="43" fontId="40" fillId="0" borderId="65" xfId="2" applyFont="1" applyFill="1" applyBorder="1" applyAlignment="1" applyProtection="1">
      <alignment horizontal="center" vertical="center" wrapText="1"/>
    </xf>
    <xf numFmtId="2" fontId="26" fillId="0" borderId="85" xfId="2" applyNumberFormat="1" applyFont="1" applyFill="1" applyBorder="1" applyAlignment="1" applyProtection="1">
      <alignment horizontal="center" vertical="center" wrapText="1"/>
    </xf>
    <xf numFmtId="2" fontId="26" fillId="0" borderId="86" xfId="2" applyNumberFormat="1" applyFont="1" applyFill="1" applyBorder="1" applyAlignment="1" applyProtection="1">
      <alignment horizontal="center" vertical="center" wrapText="1"/>
    </xf>
    <xf numFmtId="2" fontId="26" fillId="0" borderId="87" xfId="2" applyNumberFormat="1" applyFont="1" applyFill="1" applyBorder="1" applyAlignment="1" applyProtection="1">
      <alignment horizontal="center" vertical="center" wrapText="1"/>
    </xf>
    <xf numFmtId="0" fontId="37" fillId="0" borderId="83" xfId="0" applyFont="1" applyBorder="1" applyAlignment="1">
      <alignment horizontal="left" vertical="center" wrapText="1"/>
    </xf>
    <xf numFmtId="0" fontId="36" fillId="0" borderId="84" xfId="0" applyFont="1" applyBorder="1" applyAlignment="1">
      <alignment horizontal="left" vertical="center" wrapText="1"/>
    </xf>
    <xf numFmtId="0" fontId="37" fillId="0" borderId="77" xfId="0" applyFont="1" applyBorder="1" applyAlignment="1">
      <alignment horizontal="left" vertical="center" wrapText="1"/>
    </xf>
    <xf numFmtId="0" fontId="36" fillId="0" borderId="78" xfId="0" applyFont="1" applyBorder="1" applyAlignment="1">
      <alignment horizontal="left" vertical="center" wrapText="1"/>
    </xf>
    <xf numFmtId="172" fontId="26" fillId="0" borderId="79" xfId="2" applyNumberFormat="1" applyFont="1" applyFill="1" applyBorder="1" applyAlignment="1" applyProtection="1">
      <alignment horizontal="center" vertical="center" wrapText="1"/>
      <protection locked="0"/>
    </xf>
    <xf numFmtId="172" fontId="26" fillId="0" borderId="80" xfId="2" applyNumberFormat="1" applyFont="1" applyFill="1" applyBorder="1" applyAlignment="1" applyProtection="1">
      <alignment horizontal="center" vertical="center" wrapText="1"/>
      <protection locked="0"/>
    </xf>
    <xf numFmtId="172" fontId="26" fillId="0" borderId="81" xfId="2" applyNumberFormat="1" applyFont="1" applyFill="1" applyBorder="1" applyAlignment="1" applyProtection="1">
      <alignment horizontal="center" vertical="center" wrapText="1"/>
      <protection locked="0"/>
    </xf>
    <xf numFmtId="0" fontId="36" fillId="0" borderId="44" xfId="0" applyFont="1" applyBorder="1" applyAlignment="1">
      <alignment horizontal="left"/>
    </xf>
    <xf numFmtId="10" fontId="37" fillId="0" borderId="44" xfId="0" applyNumberFormat="1" applyFont="1" applyBorder="1" applyAlignment="1" applyProtection="1">
      <alignment horizontal="center"/>
      <protection locked="0"/>
    </xf>
    <xf numFmtId="0" fontId="38" fillId="10" borderId="23" xfId="0" applyFont="1" applyFill="1" applyBorder="1" applyAlignment="1">
      <alignment horizontal="center" vertical="center" wrapText="1"/>
    </xf>
    <xf numFmtId="0" fontId="39" fillId="11" borderId="52" xfId="0" applyFont="1" applyFill="1" applyBorder="1" applyAlignment="1">
      <alignment horizontal="center" vertical="center"/>
    </xf>
    <xf numFmtId="0" fontId="39" fillId="11" borderId="53" xfId="0" applyFont="1" applyFill="1" applyBorder="1" applyAlignment="1">
      <alignment horizontal="center" vertical="center"/>
    </xf>
    <xf numFmtId="0" fontId="39" fillId="11" borderId="57" xfId="0" applyFont="1" applyFill="1" applyBorder="1" applyAlignment="1">
      <alignment horizontal="center" vertical="center"/>
    </xf>
    <xf numFmtId="0" fontId="39" fillId="11" borderId="58" xfId="0" applyFont="1" applyFill="1" applyBorder="1" applyAlignment="1">
      <alignment horizontal="center" vertical="center"/>
    </xf>
    <xf numFmtId="0" fontId="39" fillId="11" borderId="72" xfId="0" applyFont="1" applyFill="1" applyBorder="1" applyAlignment="1">
      <alignment horizontal="center" vertical="center" wrapText="1"/>
    </xf>
    <xf numFmtId="0" fontId="39" fillId="11" borderId="73" xfId="0" applyFont="1" applyFill="1" applyBorder="1" applyAlignment="1">
      <alignment horizontal="center" vertical="center" wrapText="1"/>
    </xf>
    <xf numFmtId="0" fontId="39" fillId="11" borderId="74" xfId="0" applyFont="1" applyFill="1" applyBorder="1" applyAlignment="1">
      <alignment horizontal="center" vertical="center" wrapText="1"/>
    </xf>
    <xf numFmtId="0" fontId="39" fillId="11" borderId="75" xfId="0" applyFont="1" applyFill="1" applyBorder="1" applyAlignment="1">
      <alignment horizontal="center" vertical="center" wrapText="1"/>
    </xf>
    <xf numFmtId="0" fontId="39" fillId="11" borderId="58" xfId="0" applyFont="1" applyFill="1" applyBorder="1" applyAlignment="1">
      <alignment horizontal="center" vertical="center" wrapText="1"/>
    </xf>
    <xf numFmtId="0" fontId="39" fillId="11" borderId="76" xfId="0" applyFont="1" applyFill="1" applyBorder="1" applyAlignment="1">
      <alignment horizontal="center" vertical="center" wrapText="1"/>
    </xf>
    <xf numFmtId="0" fontId="40" fillId="11" borderId="63" xfId="0" applyFont="1" applyFill="1" applyBorder="1" applyAlignment="1">
      <alignment horizontal="center" vertical="center" wrapText="1"/>
    </xf>
    <xf numFmtId="0" fontId="40" fillId="11" borderId="64" xfId="0" applyFont="1" applyFill="1" applyBorder="1" applyAlignment="1">
      <alignment horizontal="center" vertical="center" wrapText="1"/>
    </xf>
    <xf numFmtId="0" fontId="40" fillId="11" borderId="65" xfId="0" applyFont="1" applyFill="1" applyBorder="1" applyAlignment="1">
      <alignment horizontal="center" vertical="center" wrapText="1"/>
    </xf>
    <xf numFmtId="0" fontId="35" fillId="0" borderId="63" xfId="0" applyFont="1" applyBorder="1" applyAlignment="1">
      <alignment horizontal="left"/>
    </xf>
    <xf numFmtId="0" fontId="35" fillId="0" borderId="64" xfId="0" applyFont="1" applyBorder="1" applyAlignment="1">
      <alignment horizontal="left"/>
    </xf>
    <xf numFmtId="0" fontId="35" fillId="0" borderId="64" xfId="0" applyFont="1" applyBorder="1" applyAlignment="1" applyProtection="1">
      <alignment horizontal="left"/>
      <protection locked="0"/>
    </xf>
    <xf numFmtId="0" fontId="35" fillId="0" borderId="65" xfId="0" applyFont="1" applyBorder="1" applyAlignment="1" applyProtection="1">
      <alignment horizontal="left"/>
      <protection locked="0"/>
    </xf>
    <xf numFmtId="0" fontId="35" fillId="0" borderId="69" xfId="0" applyFont="1" applyBorder="1" applyAlignment="1">
      <alignment horizontal="left"/>
    </xf>
    <xf numFmtId="0" fontId="35" fillId="0" borderId="70" xfId="0" applyFont="1" applyBorder="1" applyAlignment="1">
      <alignment horizontal="left"/>
    </xf>
    <xf numFmtId="9" fontId="37" fillId="0" borderId="44" xfId="0" applyNumberFormat="1" applyFont="1" applyBorder="1" applyAlignment="1" applyProtection="1">
      <alignment horizontal="center"/>
      <protection locked="0"/>
    </xf>
    <xf numFmtId="0" fontId="33" fillId="0" borderId="23" xfId="0" applyFont="1" applyBorder="1" applyAlignment="1">
      <alignment horizontal="center"/>
    </xf>
    <xf numFmtId="0" fontId="35" fillId="0" borderId="60" xfId="0" applyFont="1" applyBorder="1" applyAlignment="1">
      <alignment horizontal="left"/>
    </xf>
    <xf numFmtId="0" fontId="35" fillId="0" borderId="61" xfId="0" applyFont="1" applyBorder="1" applyAlignment="1">
      <alignment horizontal="left"/>
    </xf>
    <xf numFmtId="0" fontId="35" fillId="0" borderId="61" xfId="0" applyFont="1" applyBorder="1" applyAlignment="1" applyProtection="1">
      <alignment horizontal="left"/>
      <protection locked="0"/>
    </xf>
    <xf numFmtId="0" fontId="35" fillId="0" borderId="62" xfId="0" applyFont="1" applyBorder="1" applyAlignment="1" applyProtection="1">
      <alignment horizontal="left"/>
      <protection locked="0"/>
    </xf>
    <xf numFmtId="0" fontId="35" fillId="0" borderId="119" xfId="0" applyFont="1" applyBorder="1" applyAlignment="1">
      <alignment horizontal="center" vertical="center"/>
    </xf>
    <xf numFmtId="0" fontId="35" fillId="0" borderId="120" xfId="0" applyFont="1" applyBorder="1" applyAlignment="1">
      <alignment horizontal="center" vertical="center"/>
    </xf>
    <xf numFmtId="0" fontId="49" fillId="0" borderId="94" xfId="0" applyFont="1" applyBorder="1" applyAlignment="1">
      <alignment horizontal="center" vertical="center" wrapText="1"/>
    </xf>
    <xf numFmtId="0" fontId="35" fillId="0" borderId="94" xfId="0" applyFont="1" applyBorder="1" applyAlignment="1">
      <alignment horizontal="center" vertical="center"/>
    </xf>
    <xf numFmtId="0" fontId="50" fillId="0" borderId="93" xfId="0" applyFont="1" applyBorder="1" applyAlignment="1">
      <alignment horizontal="center" vertical="center"/>
    </xf>
    <xf numFmtId="0" fontId="50" fillId="0" borderId="94" xfId="0" applyFont="1" applyBorder="1" applyAlignment="1">
      <alignment horizontal="center" vertical="center"/>
    </xf>
    <xf numFmtId="0" fontId="50" fillId="0" borderId="109" xfId="0" applyFont="1" applyBorder="1" applyAlignment="1">
      <alignment horizontal="center" vertical="center"/>
    </xf>
    <xf numFmtId="2" fontId="35" fillId="0" borderId="96" xfId="0" applyNumberFormat="1" applyFont="1" applyBorder="1" applyAlignment="1">
      <alignment horizontal="center" vertical="center" wrapText="1"/>
    </xf>
    <xf numFmtId="2" fontId="35" fillId="0" borderId="116" xfId="0" applyNumberFormat="1" applyFont="1" applyBorder="1" applyAlignment="1">
      <alignment horizontal="center" vertical="center" wrapText="1"/>
    </xf>
    <xf numFmtId="0" fontId="35" fillId="0" borderId="96" xfId="0" applyFont="1" applyBorder="1" applyAlignment="1">
      <alignment horizontal="center" vertical="center"/>
    </xf>
    <xf numFmtId="0" fontId="35" fillId="0" borderId="116"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horizontal="center" wrapText="1"/>
    </xf>
    <xf numFmtId="49" fontId="6" fillId="0" borderId="4" xfId="0" applyNumberFormat="1" applyFont="1" applyBorder="1" applyAlignment="1">
      <alignment horizontal="center"/>
    </xf>
    <xf numFmtId="0" fontId="10" fillId="8" borderId="11" xfId="0" applyFont="1" applyFill="1" applyBorder="1" applyAlignment="1">
      <alignment horizontal="center" vertical="center"/>
    </xf>
    <xf numFmtId="0" fontId="5" fillId="0" borderId="29" xfId="0" applyFont="1" applyBorder="1"/>
    <xf numFmtId="0" fontId="6" fillId="0" borderId="33" xfId="0" applyFont="1" applyBorder="1" applyAlignment="1">
      <alignment horizontal="left" vertical="center"/>
    </xf>
    <xf numFmtId="0" fontId="5" fillId="0" borderId="34" xfId="0" applyFont="1" applyBorder="1"/>
    <xf numFmtId="0" fontId="10" fillId="8" borderId="37" xfId="0" applyFont="1" applyFill="1" applyBorder="1" applyAlignment="1">
      <alignment horizontal="center" vertical="center"/>
    </xf>
    <xf numFmtId="0" fontId="5" fillId="0" borderId="38" xfId="0" applyFont="1" applyBorder="1"/>
    <xf numFmtId="0" fontId="6" fillId="0" borderId="31" xfId="0" applyFont="1" applyBorder="1" applyAlignment="1">
      <alignment horizontal="left" vertical="center"/>
    </xf>
    <xf numFmtId="0" fontId="5" fillId="0" borderId="32" xfId="0" applyFont="1" applyBorder="1"/>
    <xf numFmtId="0" fontId="10" fillId="8" borderId="18" xfId="0" applyFont="1" applyFill="1" applyBorder="1" applyAlignment="1">
      <alignment horizontal="center" vertical="center"/>
    </xf>
    <xf numFmtId="0" fontId="10" fillId="8" borderId="1" xfId="0" applyFont="1" applyFill="1" applyBorder="1" applyAlignment="1">
      <alignment horizontal="center" vertical="center"/>
    </xf>
    <xf numFmtId="0" fontId="11" fillId="0" borderId="11" xfId="0" applyFont="1" applyBorder="1" applyAlignment="1">
      <alignment horizontal="left" vertical="center" wrapText="1"/>
    </xf>
    <xf numFmtId="0" fontId="20" fillId="3" borderId="11" xfId="0" applyFont="1" applyFill="1" applyBorder="1" applyAlignment="1">
      <alignment horizontal="center" vertical="center" wrapText="1"/>
    </xf>
  </cellXfs>
  <cellStyles count="3">
    <cellStyle name="Normal" xfId="0" builtinId="0"/>
    <cellStyle name="Porcentagem" xfId="1" builtinId="5"/>
    <cellStyle name="Vírgula" xfId="2" builtinId="3"/>
  </cellStyles>
  <dxfs count="5">
    <dxf>
      <font>
        <b/>
        <i val="0"/>
        <strike val="0"/>
        <condense val="0"/>
        <extend val="0"/>
        <color indexed="16"/>
      </font>
      <fill>
        <patternFill>
          <bgColor indexed="13"/>
        </patternFill>
      </fill>
    </dxf>
    <dxf>
      <fill>
        <patternFill>
          <bgColor indexed="42"/>
        </patternFill>
      </fill>
    </dxf>
    <dxf>
      <font>
        <b/>
        <i val="0"/>
        <condense val="0"/>
        <extend val="0"/>
        <color indexed="16"/>
      </font>
      <fill>
        <patternFill>
          <bgColor indexed="13"/>
        </patternFill>
      </fill>
      <border>
        <left style="thin">
          <color indexed="10"/>
        </left>
        <right style="thin">
          <color indexed="10"/>
        </right>
        <top style="thin">
          <color indexed="10"/>
        </top>
        <bottom style="thin">
          <color indexed="10"/>
        </bottom>
      </border>
    </dxf>
    <dxf>
      <font>
        <condense val="0"/>
        <extend val="0"/>
        <color indexed="6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60"/>
      </font>
      <fill>
        <patternFill>
          <bgColor indexed="13"/>
        </patternFill>
      </fill>
      <border>
        <left style="thin">
          <color indexed="10"/>
        </left>
        <right style="thin">
          <color indexed="10"/>
        </right>
        <top style="thin">
          <color indexed="10"/>
        </top>
        <bottom style="thin">
          <color indexed="10"/>
        </bottom>
      </border>
    </dxf>
  </dxfs>
  <tableStyles count="0" defaultTableStyle="TableStyleMedium9"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Drop" dropStyle="combo" dx="22" fmlaLink="[1]Plan4!$B$17" fmlaRange="[1]Plan4!$C$19:$C$24" noThreeD="1" sel="0" val="0"/>
</file>

<file path=xl/ctrlProps/ctrlProp2.xml><?xml version="1.0" encoding="utf-8"?>
<formControlPr xmlns="http://schemas.microsoft.com/office/spreadsheetml/2009/9/main" objectType="Drop" dropLines="2" dropStyle="combo" dx="22" fmlaLink="[1]Plan4!$B$26" fmlaRange="[1]Plan4!$C$28:$I$29" noThreeD="1" sel="0"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1019175</xdr:colOff>
      <xdr:row>2</xdr:row>
      <xdr:rowOff>38100</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6259175" y="419100"/>
          <a:ext cx="1981200" cy="647700"/>
        </a:xfrm>
        <a:prstGeom prst="rect">
          <a:avLst/>
        </a:prstGeom>
        <a:noFill/>
      </xdr:spPr>
    </xdr:pic>
    <xdr:clientData fLocksWithSheet="0"/>
  </xdr:oneCellAnchor>
  <xdr:oneCellAnchor>
    <xdr:from>
      <xdr:col>1</xdr:col>
      <xdr:colOff>257175</xdr:colOff>
      <xdr:row>1</xdr:row>
      <xdr:rowOff>44264</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806263" y="234764"/>
          <a:ext cx="1866900" cy="98107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704850</xdr:colOff>
      <xdr:row>2</xdr:row>
      <xdr:rowOff>47625</xdr:rowOff>
    </xdr:from>
    <xdr:ext cx="1981200" cy="647700"/>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6</xdr:row>
          <xdr:rowOff>0</xdr:rowOff>
        </xdr:from>
        <xdr:to>
          <xdr:col>8</xdr:col>
          <xdr:colOff>371475</xdr:colOff>
          <xdr:row>6</xdr:row>
          <xdr:rowOff>219075</xdr:rowOff>
        </xdr:to>
        <xdr:sp macro="" textlink="">
          <xdr:nvSpPr>
            <xdr:cNvPr id="8193" name="Drop Down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9</xdr:col>
      <xdr:colOff>38100</xdr:colOff>
      <xdr:row>21</xdr:row>
      <xdr:rowOff>9525</xdr:rowOff>
    </xdr:from>
    <xdr:to>
      <xdr:col>19</xdr:col>
      <xdr:colOff>19050</xdr:colOff>
      <xdr:row>24</xdr:row>
      <xdr:rowOff>38100</xdr:rowOff>
    </xdr:to>
    <xdr:pic>
      <xdr:nvPicPr>
        <xdr:cNvPr id="2" name="Picture 2">
          <a:extLst>
            <a:ext uri="{FF2B5EF4-FFF2-40B4-BE49-F238E27FC236}">
              <a16:creationId xmlns:a16="http://schemas.microsoft.com/office/drawing/2014/main" id="{08FDE048-719A-4BB9-B1A0-53F24BA48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714875"/>
          <a:ext cx="2314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9525</xdr:colOff>
          <xdr:row>7</xdr:row>
          <xdr:rowOff>0</xdr:rowOff>
        </xdr:from>
        <xdr:to>
          <xdr:col>8</xdr:col>
          <xdr:colOff>371475</xdr:colOff>
          <xdr:row>7</xdr:row>
          <xdr:rowOff>219075</xdr:rowOff>
        </xdr:to>
        <xdr:sp macro="" textlink="">
          <xdr:nvSpPr>
            <xdr:cNvPr id="8194" name="Drop Down 2"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438150</xdr:colOff>
      <xdr:row>0</xdr:row>
      <xdr:rowOff>64022</xdr:rowOff>
    </xdr:from>
    <xdr:to>
      <xdr:col>1</xdr:col>
      <xdr:colOff>1362075</xdr:colOff>
      <xdr:row>2</xdr:row>
      <xdr:rowOff>135409</xdr:rowOff>
    </xdr:to>
    <xdr:pic>
      <xdr:nvPicPr>
        <xdr:cNvPr id="2" name="Imagem 1">
          <a:extLst>
            <a:ext uri="{FF2B5EF4-FFF2-40B4-BE49-F238E27FC236}">
              <a16:creationId xmlns:a16="http://schemas.microsoft.com/office/drawing/2014/main" id="{63490917-9ECB-437B-A064-B158A1B979FB}"/>
            </a:ext>
          </a:extLst>
        </xdr:cNvPr>
        <xdr:cNvPicPr>
          <a:picLocks noChangeAspect="1"/>
        </xdr:cNvPicPr>
      </xdr:nvPicPr>
      <xdr:blipFill>
        <a:blip xmlns:r="http://schemas.openxmlformats.org/officeDocument/2006/relationships" r:embed="rId1"/>
        <a:stretch>
          <a:fillRect/>
        </a:stretch>
      </xdr:blipFill>
      <xdr:spPr>
        <a:xfrm>
          <a:off x="1219200" y="64022"/>
          <a:ext cx="923925" cy="100483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1914525</xdr:colOff>
      <xdr:row>2</xdr:row>
      <xdr:rowOff>57150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20Prefeitura%20-%202024\REFORMA%20UBS\UBS%20CENTRAL\LICITACAO\BDI%201.xls" TargetMode="External"/><Relationship Id="rId1" Type="http://schemas.openxmlformats.org/officeDocument/2006/relationships/externalLinkPath" Target="file:///D:\-%20Prefeitura%20-%202024\REFORMA%20UBS\UBS%20CENTRAL\LICITACAO\BDI%20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Prefeitura%20-%202024\SALAO%20DE%20EVENTOS%20BAGRES\CENTRO%20DE%20EVENTOS%20BAGRES.xlsx" TargetMode="External"/><Relationship Id="rId1" Type="http://schemas.openxmlformats.org/officeDocument/2006/relationships/externalLinkPath" Target="file:///D:\-%20Prefeitura%20-%202024\SALAO%20DE%20EVENTOS%20BAGRES\CENTRO%20DE%20EVENTOS%20BAGRE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20Prefeitura%20-%202025\UBS%20Porte%201%20Governo%20Federal\Planilha%20Or&#231;ament&#225;ria%20-%20UBS%20Porte%20I%2010%20jan%202025.xlsx" TargetMode="External"/><Relationship Id="rId1" Type="http://schemas.openxmlformats.org/officeDocument/2006/relationships/externalLinkPath" Target="file:///D:\-%20Prefeitura%20-%202025\UBS%20Porte%201%20Governo%20Federal\Planilha%20Or&#231;ament&#225;ria%20-%20UBS%20Porte%20I%2010%20ja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
      <sheetName val="Plan4"/>
    </sheetNames>
    <sheetDataSet>
      <sheetData sheetId="0"/>
      <sheetData sheetId="1">
        <row r="6">
          <cell r="C6">
            <v>3</v>
          </cell>
          <cell r="D6">
            <v>3.8</v>
          </cell>
          <cell r="E6">
            <v>3.43</v>
          </cell>
          <cell r="F6">
            <v>5.29</v>
          </cell>
          <cell r="G6">
            <v>4</v>
          </cell>
          <cell r="H6">
            <v>1.5</v>
          </cell>
          <cell r="I6">
            <v>4</v>
          </cell>
          <cell r="J6">
            <v>4.01</v>
          </cell>
          <cell r="K6">
            <v>4.93</v>
          </cell>
          <cell r="L6">
            <v>5.92</v>
          </cell>
          <cell r="M6">
            <v>5.52</v>
          </cell>
          <cell r="N6">
            <v>3.45</v>
          </cell>
          <cell r="O6">
            <v>5.5</v>
          </cell>
          <cell r="P6">
            <v>4.67</v>
          </cell>
          <cell r="Q6">
            <v>6.71</v>
          </cell>
          <cell r="R6">
            <v>7.93</v>
          </cell>
          <cell r="S6">
            <v>7.85</v>
          </cell>
          <cell r="T6">
            <v>4.49</v>
          </cell>
        </row>
        <row r="7">
          <cell r="C7">
            <v>0.8</v>
          </cell>
          <cell r="D7">
            <v>0.32</v>
          </cell>
          <cell r="E7">
            <v>0.28000000000000003</v>
          </cell>
          <cell r="F7">
            <v>0.25</v>
          </cell>
          <cell r="G7">
            <v>0.81</v>
          </cell>
          <cell r="H7">
            <v>0.3</v>
          </cell>
          <cell r="I7">
            <v>0.8</v>
          </cell>
          <cell r="J7">
            <v>0.4</v>
          </cell>
          <cell r="K7">
            <v>0.49</v>
          </cell>
          <cell r="L7">
            <v>0.51</v>
          </cell>
          <cell r="M7">
            <v>1.22</v>
          </cell>
          <cell r="N7">
            <v>0.48</v>
          </cell>
          <cell r="O7">
            <v>1</v>
          </cell>
          <cell r="P7">
            <v>0.74</v>
          </cell>
          <cell r="Q7">
            <v>0.75</v>
          </cell>
          <cell r="R7">
            <v>0.56000000000000005</v>
          </cell>
          <cell r="S7">
            <v>1.99</v>
          </cell>
          <cell r="T7">
            <v>0.82</v>
          </cell>
        </row>
        <row r="8">
          <cell r="C8">
            <v>0.97</v>
          </cell>
          <cell r="D8">
            <v>0.5</v>
          </cell>
          <cell r="E8">
            <v>1</v>
          </cell>
          <cell r="F8">
            <v>1</v>
          </cell>
          <cell r="G8">
            <v>1.46</v>
          </cell>
          <cell r="H8">
            <v>0.56000000000000005</v>
          </cell>
          <cell r="I8">
            <v>1.27</v>
          </cell>
          <cell r="J8">
            <v>0.56000000000000005</v>
          </cell>
          <cell r="K8">
            <v>1.39</v>
          </cell>
          <cell r="L8">
            <v>1.48</v>
          </cell>
          <cell r="M8">
            <v>2.3199999999999998</v>
          </cell>
          <cell r="N8">
            <v>0.85</v>
          </cell>
          <cell r="O8">
            <v>1.27</v>
          </cell>
          <cell r="P8">
            <v>0.97</v>
          </cell>
          <cell r="Q8">
            <v>1.74</v>
          </cell>
          <cell r="R8">
            <v>1.97</v>
          </cell>
          <cell r="S8">
            <v>3.16</v>
          </cell>
          <cell r="T8">
            <v>0.89</v>
          </cell>
        </row>
        <row r="9">
          <cell r="C9">
            <v>0.59</v>
          </cell>
          <cell r="D9">
            <v>1.02</v>
          </cell>
          <cell r="E9">
            <v>0.94</v>
          </cell>
          <cell r="F9">
            <v>1.01</v>
          </cell>
          <cell r="G9">
            <v>0.94</v>
          </cell>
          <cell r="H9">
            <v>0.85</v>
          </cell>
          <cell r="I9">
            <v>1.23</v>
          </cell>
          <cell r="J9">
            <v>1.1100000000000001</v>
          </cell>
          <cell r="K9">
            <v>0.99</v>
          </cell>
          <cell r="L9">
            <v>1.07</v>
          </cell>
          <cell r="M9">
            <v>1.02</v>
          </cell>
          <cell r="N9">
            <v>0.85</v>
          </cell>
          <cell r="O9">
            <v>1.39</v>
          </cell>
          <cell r="P9">
            <v>1.21</v>
          </cell>
          <cell r="Q9">
            <v>1.17</v>
          </cell>
          <cell r="R9">
            <v>1.1100000000000001</v>
          </cell>
          <cell r="S9">
            <v>1.33</v>
          </cell>
          <cell r="T9">
            <v>1.1100000000000001</v>
          </cell>
        </row>
        <row r="10">
          <cell r="C10">
            <v>6.16</v>
          </cell>
          <cell r="D10">
            <v>6.64</v>
          </cell>
          <cell r="E10">
            <v>6.74</v>
          </cell>
          <cell r="F10">
            <v>8</v>
          </cell>
          <cell r="G10">
            <v>7.14</v>
          </cell>
          <cell r="H10">
            <v>3.5</v>
          </cell>
          <cell r="I10">
            <v>7.4</v>
          </cell>
          <cell r="J10">
            <v>7.3</v>
          </cell>
          <cell r="K10">
            <v>8.0399999999999991</v>
          </cell>
          <cell r="L10">
            <v>8.31</v>
          </cell>
          <cell r="M10">
            <v>8.4</v>
          </cell>
          <cell r="N10">
            <v>5.1100000000000003</v>
          </cell>
          <cell r="O10">
            <v>8.9600000000000009</v>
          </cell>
          <cell r="P10">
            <v>8.69</v>
          </cell>
          <cell r="Q10">
            <v>9.4</v>
          </cell>
          <cell r="R10">
            <v>9.51</v>
          </cell>
          <cell r="S10">
            <v>10.43</v>
          </cell>
          <cell r="T10">
            <v>6.22</v>
          </cell>
        </row>
        <row r="11">
          <cell r="C11">
            <v>0.65</v>
          </cell>
          <cell r="D11">
            <v>0.65</v>
          </cell>
          <cell r="E11">
            <v>0.65</v>
          </cell>
          <cell r="F11">
            <v>0.65</v>
          </cell>
          <cell r="G11">
            <v>0.65</v>
          </cell>
          <cell r="H11">
            <v>0.65</v>
          </cell>
          <cell r="I11">
            <v>0.65</v>
          </cell>
          <cell r="J11">
            <v>0.65</v>
          </cell>
          <cell r="K11">
            <v>0.65</v>
          </cell>
          <cell r="L11">
            <v>0.65</v>
          </cell>
          <cell r="M11">
            <v>0.65</v>
          </cell>
          <cell r="N11">
            <v>0.65</v>
          </cell>
          <cell r="O11">
            <v>0.65</v>
          </cell>
          <cell r="P11">
            <v>0.65</v>
          </cell>
          <cell r="Q11">
            <v>0.65</v>
          </cell>
          <cell r="R11">
            <v>0.65</v>
          </cell>
          <cell r="S11">
            <v>0.65</v>
          </cell>
          <cell r="T11">
            <v>0.65</v>
          </cell>
        </row>
        <row r="12">
          <cell r="C12">
            <v>3</v>
          </cell>
          <cell r="D12">
            <v>3</v>
          </cell>
          <cell r="E12">
            <v>3</v>
          </cell>
          <cell r="F12">
            <v>3</v>
          </cell>
          <cell r="G12">
            <v>3</v>
          </cell>
          <cell r="H12">
            <v>3</v>
          </cell>
          <cell r="I12">
            <v>3</v>
          </cell>
          <cell r="J12">
            <v>3</v>
          </cell>
          <cell r="K12">
            <v>3</v>
          </cell>
          <cell r="L12">
            <v>3</v>
          </cell>
          <cell r="M12">
            <v>3</v>
          </cell>
          <cell r="N12">
            <v>3</v>
          </cell>
          <cell r="O12">
            <v>3</v>
          </cell>
          <cell r="P12">
            <v>3</v>
          </cell>
          <cell r="Q12">
            <v>3</v>
          </cell>
          <cell r="R12">
            <v>3</v>
          </cell>
          <cell r="S12">
            <v>3</v>
          </cell>
          <cell r="T12">
            <v>3</v>
          </cell>
        </row>
        <row r="13">
          <cell r="C13">
            <v>2</v>
          </cell>
          <cell r="D13">
            <v>2</v>
          </cell>
          <cell r="E13">
            <v>2</v>
          </cell>
          <cell r="F13">
            <v>2</v>
          </cell>
          <cell r="G13">
            <v>2</v>
          </cell>
          <cell r="H13">
            <v>2</v>
          </cell>
          <cell r="I13">
            <v>2</v>
          </cell>
          <cell r="J13">
            <v>2</v>
          </cell>
          <cell r="K13">
            <v>2</v>
          </cell>
          <cell r="L13">
            <v>2</v>
          </cell>
          <cell r="M13">
            <v>2</v>
          </cell>
          <cell r="N13">
            <v>2</v>
          </cell>
          <cell r="O13">
            <v>5</v>
          </cell>
          <cell r="P13">
            <v>5</v>
          </cell>
          <cell r="Q13">
            <v>5</v>
          </cell>
          <cell r="R13">
            <v>5</v>
          </cell>
          <cell r="S13">
            <v>5</v>
          </cell>
          <cell r="T13">
            <v>5</v>
          </cell>
        </row>
        <row r="17">
          <cell r="B17">
            <v>1</v>
          </cell>
        </row>
        <row r="19">
          <cell r="O19">
            <v>20.34</v>
          </cell>
          <cell r="Q19">
            <v>22.12</v>
          </cell>
          <cell r="S19">
            <v>25</v>
          </cell>
        </row>
        <row r="20">
          <cell r="O20">
            <v>19.600000000000001</v>
          </cell>
          <cell r="Q20">
            <v>20.97</v>
          </cell>
          <cell r="S20">
            <v>24.23</v>
          </cell>
        </row>
        <row r="21">
          <cell r="O21">
            <v>20.76</v>
          </cell>
          <cell r="Q21">
            <v>24.18</v>
          </cell>
          <cell r="S21">
            <v>26.44</v>
          </cell>
        </row>
        <row r="22">
          <cell r="O22">
            <v>24</v>
          </cell>
          <cell r="Q22">
            <v>25.84</v>
          </cell>
          <cell r="S22">
            <v>27.86</v>
          </cell>
        </row>
        <row r="23">
          <cell r="O23">
            <v>22.8</v>
          </cell>
          <cell r="Q23">
            <v>27.48</v>
          </cell>
          <cell r="S23">
            <v>30.95</v>
          </cell>
        </row>
        <row r="24">
          <cell r="O24">
            <v>11.1</v>
          </cell>
          <cell r="Q24">
            <v>14.02</v>
          </cell>
          <cell r="S24">
            <v>16.8</v>
          </cell>
        </row>
        <row r="26">
          <cell r="B26">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ORÇ"/>
      <sheetName val="MM CALC"/>
      <sheetName val="CRON"/>
      <sheetName val="BDI"/>
      <sheetName val="SIAP"/>
      <sheetName val="planilha calculo pinturas"/>
      <sheetName val="Plan1"/>
    </sheetNames>
    <sheetDataSet>
      <sheetData sheetId="0"/>
      <sheetData sheetId="1">
        <row r="3">
          <cell r="A3" t="str">
            <v>PREFEITURA MUNICIPAL DE VAZANTE/MG</v>
          </cell>
          <cell r="E3" t="str">
            <v>DATA: 21/03/2023</v>
          </cell>
        </row>
        <row r="4">
          <cell r="A4" t="str">
            <v>OBRA: REFORMA CENTRO DE EVENTOS - BAGRES</v>
          </cell>
        </row>
        <row r="5">
          <cell r="A5" t="str">
            <v>LOCAL: COMUNIDADE DE BAGRES</v>
          </cell>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intético"/>
      <sheetName val="MEMORIA CALCULO"/>
      <sheetName val="CRONOGRAMA"/>
    </sheetNames>
    <sheetDataSet>
      <sheetData sheetId="0">
        <row r="5">
          <cell r="A5" t="str">
            <v xml:space="preserve">UNIDADE BÁSICA DE SAÚDE - UBS PORTE I  </v>
          </cell>
        </row>
        <row r="8">
          <cell r="A8" t="str">
            <v xml:space="preserve"> 1 </v>
          </cell>
        </row>
        <row r="15">
          <cell r="A15" t="str">
            <v xml:space="preserve"> 2 </v>
          </cell>
        </row>
        <row r="29">
          <cell r="A29" t="str">
            <v xml:space="preserve"> 3 </v>
          </cell>
        </row>
        <row r="38">
          <cell r="A38" t="str">
            <v xml:space="preserve"> 4 </v>
          </cell>
        </row>
        <row r="56">
          <cell r="A56" t="str">
            <v xml:space="preserve"> 5 </v>
          </cell>
        </row>
        <row r="64">
          <cell r="A64" t="str">
            <v xml:space="preserve"> 6 </v>
          </cell>
        </row>
        <row r="68">
          <cell r="A68" t="str">
            <v xml:space="preserve"> 7 </v>
          </cell>
        </row>
        <row r="77">
          <cell r="A77" t="str">
            <v xml:space="preserve"> 8 </v>
          </cell>
        </row>
        <row r="80">
          <cell r="A80" t="str">
            <v xml:space="preserve"> 9 </v>
          </cell>
        </row>
        <row r="93">
          <cell r="A93" t="str">
            <v xml:space="preserve"> 10 </v>
          </cell>
        </row>
        <row r="97">
          <cell r="A97" t="str">
            <v xml:space="preserve"> 11 </v>
          </cell>
        </row>
        <row r="102">
          <cell r="A102" t="str">
            <v xml:space="preserve"> 12 </v>
          </cell>
        </row>
        <row r="110">
          <cell r="A110" t="str">
            <v xml:space="preserve"> 13 </v>
          </cell>
        </row>
        <row r="126">
          <cell r="A126" t="str">
            <v xml:space="preserve"> 14 </v>
          </cell>
        </row>
        <row r="155">
          <cell r="A155" t="str">
            <v xml:space="preserve"> 15 </v>
          </cell>
        </row>
        <row r="197">
          <cell r="A197" t="str">
            <v xml:space="preserve"> 16 </v>
          </cell>
        </row>
        <row r="238">
          <cell r="A238" t="str">
            <v xml:space="preserve"> 17 </v>
          </cell>
        </row>
        <row r="267">
          <cell r="A267" t="str">
            <v xml:space="preserve"> 18 </v>
          </cell>
          <cell r="Q267">
            <v>0</v>
          </cell>
        </row>
        <row r="279">
          <cell r="A279" t="str">
            <v xml:space="preserve"> 19 </v>
          </cell>
        </row>
        <row r="288">
          <cell r="A288" t="str">
            <v xml:space="preserve"> 20 </v>
          </cell>
        </row>
      </sheetData>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5.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opLeftCell="A7" workbookViewId="0">
      <selection activeCell="C19" sqref="C19"/>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548" t="s">
        <v>0</v>
      </c>
      <c r="C2" s="549"/>
      <c r="D2" s="549"/>
      <c r="E2" s="550"/>
      <c r="F2" s="3"/>
      <c r="G2" s="3"/>
      <c r="H2" s="3"/>
      <c r="I2" s="3"/>
      <c r="J2" s="3"/>
      <c r="K2" s="3"/>
      <c r="L2" s="3"/>
      <c r="M2" s="3"/>
      <c r="N2" s="3"/>
      <c r="O2" s="3"/>
      <c r="P2" s="3"/>
      <c r="Q2" s="3"/>
      <c r="R2" s="3"/>
      <c r="S2" s="3"/>
      <c r="T2" s="3"/>
      <c r="U2" s="3"/>
      <c r="V2" s="3"/>
      <c r="W2" s="1"/>
      <c r="X2" s="1"/>
      <c r="Y2" s="1"/>
      <c r="Z2" s="1"/>
    </row>
    <row r="3" spans="1:26" ht="18.75" customHeight="1" x14ac:dyDescent="0.3">
      <c r="A3" s="3"/>
      <c r="B3" s="551"/>
      <c r="C3" s="552"/>
      <c r="D3" s="552"/>
      <c r="E3" s="553"/>
      <c r="F3" s="3"/>
      <c r="G3" s="3"/>
      <c r="H3" s="3"/>
      <c r="I3" s="3"/>
      <c r="J3" s="3"/>
      <c r="K3" s="3"/>
      <c r="L3" s="3"/>
      <c r="M3" s="3"/>
      <c r="N3" s="3"/>
      <c r="O3" s="3"/>
      <c r="P3" s="3"/>
      <c r="Q3" s="3"/>
      <c r="R3" s="3"/>
      <c r="S3" s="3"/>
      <c r="T3" s="3"/>
      <c r="U3" s="3"/>
      <c r="V3" s="3"/>
      <c r="W3" s="1"/>
      <c r="X3" s="1"/>
      <c r="Y3" s="1"/>
      <c r="Z3" s="1"/>
    </row>
    <row r="4" spans="1:26" ht="18.75" customHeight="1" x14ac:dyDescent="0.3">
      <c r="A4" s="3"/>
      <c r="B4" s="551"/>
      <c r="C4" s="552"/>
      <c r="D4" s="552"/>
      <c r="E4" s="553"/>
      <c r="F4" s="3"/>
      <c r="G4" s="3"/>
      <c r="H4" s="3"/>
      <c r="I4" s="3"/>
      <c r="J4" s="3"/>
      <c r="K4" s="3"/>
      <c r="L4" s="3"/>
      <c r="M4" s="3"/>
      <c r="N4" s="3"/>
      <c r="O4" s="3"/>
      <c r="P4" s="3"/>
      <c r="Q4" s="3"/>
      <c r="R4" s="3"/>
      <c r="S4" s="3"/>
      <c r="T4" s="3"/>
      <c r="U4" s="3"/>
      <c r="V4" s="3"/>
      <c r="W4" s="1"/>
      <c r="X4" s="1"/>
      <c r="Y4" s="1"/>
      <c r="Z4" s="1"/>
    </row>
    <row r="5" spans="1:26" ht="18.75" customHeight="1" x14ac:dyDescent="0.3">
      <c r="A5" s="3"/>
      <c r="B5" s="551"/>
      <c r="C5" s="552"/>
      <c r="D5" s="552"/>
      <c r="E5" s="553"/>
      <c r="F5" s="3"/>
      <c r="G5" s="3"/>
      <c r="H5" s="3"/>
      <c r="I5" s="3"/>
      <c r="J5" s="3"/>
      <c r="K5" s="3"/>
      <c r="L5" s="3"/>
      <c r="M5" s="3"/>
      <c r="N5" s="3"/>
      <c r="O5" s="3"/>
      <c r="P5" s="3"/>
      <c r="Q5" s="3"/>
      <c r="R5" s="3"/>
      <c r="S5" s="3"/>
      <c r="T5" s="3"/>
      <c r="U5" s="3"/>
      <c r="V5" s="3"/>
      <c r="W5" s="1"/>
      <c r="X5" s="1"/>
      <c r="Y5" s="1"/>
      <c r="Z5" s="1"/>
    </row>
    <row r="6" spans="1:26" ht="18.75" customHeight="1" x14ac:dyDescent="0.3">
      <c r="A6" s="3"/>
      <c r="B6" s="554"/>
      <c r="C6" s="555"/>
      <c r="D6" s="555"/>
      <c r="E6" s="556"/>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13" t="s">
        <v>1608</v>
      </c>
      <c r="C12" s="9"/>
      <c r="D12" s="9"/>
      <c r="E12" s="10"/>
      <c r="F12" s="1"/>
      <c r="G12" s="14"/>
      <c r="H12" s="14"/>
      <c r="I12" s="14"/>
      <c r="J12" s="14"/>
      <c r="K12" s="1"/>
      <c r="L12" s="1"/>
      <c r="M12" s="1"/>
      <c r="N12" s="1"/>
      <c r="O12" s="1"/>
      <c r="P12" s="1"/>
      <c r="Q12" s="1"/>
      <c r="R12" s="1"/>
      <c r="S12" s="1"/>
      <c r="T12" s="1"/>
      <c r="U12" s="1"/>
      <c r="V12" s="1"/>
      <c r="W12" s="1"/>
      <c r="X12" s="1"/>
      <c r="Y12" s="1"/>
      <c r="Z12" s="1"/>
    </row>
    <row r="13" spans="1:26" ht="15" customHeight="1" x14ac:dyDescent="0.2">
      <c r="A13" s="1"/>
      <c r="B13" s="15"/>
      <c r="C13" s="16"/>
      <c r="D13" s="16"/>
      <c r="E13" s="17"/>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8"/>
      <c r="C14" s="19"/>
      <c r="D14" s="20"/>
      <c r="E14" s="19"/>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21" t="s">
        <v>3</v>
      </c>
      <c r="C15" s="22" t="s">
        <v>4</v>
      </c>
      <c r="D15" s="23"/>
      <c r="E15" s="24"/>
      <c r="F15" s="1"/>
      <c r="G15" s="1"/>
      <c r="H15" s="1"/>
      <c r="I15" s="1"/>
      <c r="J15" s="1"/>
      <c r="K15" s="1"/>
      <c r="L15" s="1"/>
      <c r="M15" s="1"/>
      <c r="N15" s="1"/>
      <c r="O15" s="1"/>
      <c r="P15" s="1"/>
      <c r="Q15" s="1"/>
      <c r="R15" s="1"/>
      <c r="S15" s="1"/>
      <c r="T15" s="1"/>
      <c r="U15" s="1"/>
      <c r="V15" s="1"/>
      <c r="W15" s="1"/>
      <c r="X15" s="1"/>
      <c r="Y15" s="1"/>
      <c r="Z15" s="1"/>
    </row>
    <row r="16" spans="1:26" ht="30" customHeight="1" x14ac:dyDescent="0.2">
      <c r="A16" s="25"/>
      <c r="B16" s="21" t="s">
        <v>5</v>
      </c>
      <c r="C16" s="557" t="s">
        <v>6</v>
      </c>
      <c r="D16" s="558"/>
      <c r="E16" s="559"/>
      <c r="F16" s="25"/>
      <c r="G16" s="1"/>
      <c r="H16" s="1"/>
      <c r="I16" s="1"/>
      <c r="J16" s="1"/>
      <c r="K16" s="1"/>
      <c r="L16" s="1"/>
      <c r="M16" s="1"/>
      <c r="N16" s="1"/>
      <c r="O16" s="1"/>
      <c r="P16" s="1"/>
      <c r="Q16" s="1"/>
      <c r="R16" s="1"/>
      <c r="S16" s="1"/>
      <c r="T16" s="1"/>
      <c r="U16" s="1"/>
      <c r="V16" s="1"/>
      <c r="W16" s="1"/>
      <c r="X16" s="1"/>
      <c r="Y16" s="1"/>
      <c r="Z16" s="1"/>
    </row>
    <row r="17" spans="1:26" ht="30" customHeight="1" x14ac:dyDescent="0.2">
      <c r="A17" s="25"/>
      <c r="B17" s="21" t="s">
        <v>7</v>
      </c>
      <c r="C17" s="27" t="s">
        <v>8</v>
      </c>
      <c r="D17" s="23"/>
      <c r="E17" s="24"/>
      <c r="F17" s="25"/>
      <c r="G17" s="1"/>
      <c r="H17" s="1"/>
      <c r="I17" s="1"/>
      <c r="J17" s="28"/>
      <c r="K17" s="28"/>
      <c r="L17" s="28"/>
      <c r="M17" s="28"/>
      <c r="N17" s="28"/>
      <c r="O17" s="28"/>
      <c r="P17" s="28"/>
      <c r="Q17" s="28"/>
      <c r="R17" s="1"/>
      <c r="S17" s="1"/>
      <c r="T17" s="1"/>
      <c r="U17" s="1"/>
      <c r="V17" s="1"/>
      <c r="W17" s="1"/>
      <c r="X17" s="1"/>
      <c r="Y17" s="1"/>
      <c r="Z17" s="1"/>
    </row>
    <row r="18" spans="1:26" ht="30" customHeight="1" x14ac:dyDescent="0.2">
      <c r="A18" s="1"/>
      <c r="B18" s="21" t="s">
        <v>9</v>
      </c>
      <c r="C18" s="29">
        <v>45717</v>
      </c>
      <c r="D18" s="30"/>
      <c r="E18" s="31"/>
      <c r="F18" s="1"/>
      <c r="G18" s="1"/>
      <c r="H18" s="1"/>
      <c r="I18" s="1"/>
      <c r="J18" s="28"/>
      <c r="K18" s="28"/>
      <c r="L18" s="28"/>
      <c r="M18" s="28"/>
      <c r="N18" s="28"/>
      <c r="O18" s="28"/>
      <c r="P18" s="28"/>
      <c r="Q18" s="28"/>
      <c r="R18" s="1"/>
      <c r="S18" s="1"/>
      <c r="T18" s="1"/>
      <c r="U18" s="1"/>
      <c r="V18" s="1"/>
      <c r="W18" s="1"/>
      <c r="X18" s="1"/>
      <c r="Y18" s="1"/>
      <c r="Z18" s="1"/>
    </row>
    <row r="19" spans="1:26" ht="30" customHeight="1" x14ac:dyDescent="0.2">
      <c r="A19" s="1"/>
      <c r="B19" s="21" t="s">
        <v>10</v>
      </c>
      <c r="C19" s="32" t="e">
        <f>#REF!</f>
        <v>#REF!</v>
      </c>
      <c r="D19" s="30"/>
      <c r="E19" s="31"/>
      <c r="F19" s="1"/>
      <c r="G19" s="1"/>
      <c r="H19" s="1"/>
      <c r="I19" s="1"/>
      <c r="J19" s="28"/>
      <c r="K19" s="28"/>
      <c r="L19" s="28"/>
      <c r="M19" s="28"/>
      <c r="N19" s="28"/>
      <c r="O19" s="28"/>
      <c r="P19" s="28"/>
      <c r="Q19" s="28"/>
      <c r="R19" s="1"/>
      <c r="S19" s="1"/>
      <c r="T19" s="1"/>
      <c r="U19" s="1"/>
      <c r="V19" s="1"/>
      <c r="W19" s="1"/>
      <c r="X19" s="1"/>
      <c r="Y19" s="1"/>
      <c r="Z19" s="1"/>
    </row>
    <row r="20" spans="1:26" ht="30" customHeight="1" x14ac:dyDescent="0.2">
      <c r="A20" s="1"/>
      <c r="B20" s="21" t="s">
        <v>11</v>
      </c>
      <c r="C20" s="32" t="e">
        <f>#REF!</f>
        <v>#REF!</v>
      </c>
      <c r="D20" s="30"/>
      <c r="E20" s="31"/>
      <c r="F20" s="1"/>
      <c r="G20" s="1"/>
      <c r="H20" s="1"/>
      <c r="I20" s="1"/>
      <c r="J20" s="28"/>
      <c r="K20" s="28"/>
      <c r="L20" s="28"/>
      <c r="M20" s="28"/>
      <c r="N20" s="28"/>
      <c r="O20" s="28"/>
      <c r="P20" s="28"/>
      <c r="Q20" s="28"/>
      <c r="R20" s="1"/>
      <c r="S20" s="1"/>
      <c r="T20" s="1"/>
      <c r="U20" s="1"/>
      <c r="V20" s="1"/>
      <c r="W20" s="1"/>
      <c r="X20" s="1"/>
      <c r="Y20" s="1"/>
      <c r="Z20" s="1"/>
    </row>
    <row r="21" spans="1:26" ht="30" customHeight="1" x14ac:dyDescent="0.2">
      <c r="A21" s="1"/>
      <c r="B21" s="21" t="s">
        <v>12</v>
      </c>
      <c r="C21" s="33">
        <v>389.78</v>
      </c>
      <c r="D21" s="30"/>
      <c r="E21" s="31"/>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21" t="s">
        <v>13</v>
      </c>
      <c r="C22" s="34" t="s">
        <v>1609</v>
      </c>
      <c r="D22" s="30"/>
      <c r="E22" s="31"/>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21" t="s">
        <v>14</v>
      </c>
      <c r="C23" s="35" t="s">
        <v>15</v>
      </c>
      <c r="D23" s="30"/>
      <c r="E23" s="31"/>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36" t="s">
        <v>16</v>
      </c>
      <c r="C24" s="35" t="s">
        <v>1610</v>
      </c>
      <c r="D24" s="30"/>
      <c r="E24" s="31"/>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21" t="s">
        <v>17</v>
      </c>
      <c r="C25" s="35" t="s">
        <v>1707</v>
      </c>
      <c r="D25" s="30"/>
      <c r="E25" s="31"/>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7"/>
      <c r="C26" s="38"/>
      <c r="D26" s="38"/>
      <c r="E26" s="38"/>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9"/>
      <c r="C27" s="40"/>
      <c r="D27" s="41"/>
      <c r="E27" s="42"/>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43"/>
      <c r="C28" s="44"/>
      <c r="D28" s="44"/>
      <c r="E28" s="45"/>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43"/>
      <c r="C29" s="44"/>
      <c r="D29" s="44"/>
      <c r="E29" s="45"/>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43"/>
      <c r="C30" s="44"/>
      <c r="D30" s="44"/>
      <c r="E30" s="45"/>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560" t="s">
        <v>18</v>
      </c>
      <c r="C31" s="552"/>
      <c r="D31" s="552"/>
      <c r="E31" s="553"/>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561" t="str">
        <f>C24</f>
        <v>PAULA DE FATIMA BRASILEIRO</v>
      </c>
      <c r="C32" s="552"/>
      <c r="D32" s="552"/>
      <c r="E32" s="553"/>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562" t="str">
        <f>C25</f>
        <v>Engenheira Civil  - CREA MG 200918/D-MG</v>
      </c>
      <c r="C33" s="552"/>
      <c r="D33" s="552"/>
      <c r="E33" s="553"/>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46"/>
      <c r="C34" s="47"/>
      <c r="D34" s="47"/>
      <c r="E34" s="48"/>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5"/>
      <c r="D35" s="25"/>
      <c r="E35" s="25"/>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49"/>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
    <mergeCell ref="B2:E6"/>
    <mergeCell ref="C16:E16"/>
    <mergeCell ref="B31:E31"/>
    <mergeCell ref="B32:E32"/>
    <mergeCell ref="B33:E33"/>
  </mergeCells>
  <printOptions horizontalCentered="1"/>
  <pageMargins left="0.7" right="0.7" top="0.75" bottom="0.75" header="0" footer="0"/>
  <pageSetup paperSize="9"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topLeftCell="A31" workbookViewId="0">
      <selection activeCell="E17" sqref="E17"/>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customWidth="1"/>
    <col min="10" max="10" width="13.75" customWidth="1"/>
    <col min="11" max="11" width="17.75" customWidth="1"/>
    <col min="12" max="12" width="19" customWidth="1"/>
    <col min="13" max="13" width="13.75" customWidth="1"/>
    <col min="14" max="14" width="2.75" customWidth="1"/>
    <col min="15" max="15" width="13.75" customWidth="1"/>
  </cols>
  <sheetData>
    <row r="1" spans="1:26" ht="14.25" x14ac:dyDescent="0.2">
      <c r="A1" s="50"/>
      <c r="B1" s="2"/>
      <c r="C1" s="25"/>
      <c r="D1" s="25"/>
      <c r="E1" s="25"/>
      <c r="F1" s="25"/>
      <c r="G1" s="50"/>
      <c r="H1" s="50"/>
      <c r="I1" s="51"/>
      <c r="J1" s="50"/>
      <c r="K1" s="50"/>
      <c r="L1" s="50"/>
      <c r="M1" s="50"/>
      <c r="N1" s="50"/>
      <c r="O1" s="50"/>
      <c r="P1" s="50"/>
      <c r="Q1" s="50"/>
      <c r="R1" s="50"/>
      <c r="S1" s="50"/>
      <c r="T1" s="50"/>
      <c r="U1" s="50"/>
      <c r="V1" s="50"/>
      <c r="W1" s="50"/>
      <c r="X1" s="50"/>
      <c r="Y1" s="50"/>
      <c r="Z1" s="50"/>
    </row>
    <row r="2" spans="1:26" ht="18.75" customHeight="1" x14ac:dyDescent="0.2">
      <c r="A2" s="52"/>
      <c r="B2" s="548" t="s">
        <v>19</v>
      </c>
      <c r="C2" s="549"/>
      <c r="D2" s="549"/>
      <c r="E2" s="549"/>
      <c r="F2" s="550"/>
      <c r="G2" s="52"/>
      <c r="H2" s="53"/>
      <c r="I2" s="52"/>
      <c r="J2" s="52"/>
      <c r="K2" s="52"/>
      <c r="L2" s="52"/>
      <c r="M2" s="52"/>
      <c r="N2" s="52"/>
      <c r="O2" s="52"/>
      <c r="P2" s="52"/>
      <c r="Q2" s="52"/>
      <c r="R2" s="52"/>
      <c r="S2" s="52"/>
      <c r="T2" s="52"/>
      <c r="U2" s="52"/>
      <c r="V2" s="50"/>
      <c r="W2" s="50"/>
      <c r="X2" s="50"/>
      <c r="Y2" s="50"/>
      <c r="Z2" s="1"/>
    </row>
    <row r="3" spans="1:26" ht="18.75" customHeight="1" x14ac:dyDescent="0.2">
      <c r="A3" s="52"/>
      <c r="B3" s="551"/>
      <c r="C3" s="552"/>
      <c r="D3" s="552"/>
      <c r="E3" s="552"/>
      <c r="F3" s="553"/>
      <c r="G3" s="52"/>
      <c r="H3" s="53"/>
      <c r="I3" s="52"/>
      <c r="J3" s="52"/>
      <c r="K3" s="52"/>
      <c r="L3" s="52"/>
      <c r="M3" s="52"/>
      <c r="N3" s="52"/>
      <c r="O3" s="52"/>
      <c r="P3" s="52"/>
      <c r="Q3" s="52"/>
      <c r="R3" s="52"/>
      <c r="S3" s="52"/>
      <c r="T3" s="52"/>
      <c r="U3" s="52"/>
      <c r="V3" s="50"/>
      <c r="W3" s="50"/>
      <c r="X3" s="50"/>
      <c r="Y3" s="50"/>
      <c r="Z3" s="1"/>
    </row>
    <row r="4" spans="1:26" ht="18.75" customHeight="1" x14ac:dyDescent="0.2">
      <c r="A4" s="52"/>
      <c r="B4" s="551"/>
      <c r="C4" s="552"/>
      <c r="D4" s="552"/>
      <c r="E4" s="552"/>
      <c r="F4" s="553"/>
      <c r="G4" s="52"/>
      <c r="H4" s="53"/>
      <c r="I4" s="52"/>
      <c r="J4" s="52"/>
      <c r="K4" s="52"/>
      <c r="L4" s="52"/>
      <c r="M4" s="52"/>
      <c r="N4" s="52"/>
      <c r="O4" s="52"/>
      <c r="P4" s="52"/>
      <c r="Q4" s="52"/>
      <c r="R4" s="52"/>
      <c r="S4" s="52"/>
      <c r="T4" s="52"/>
      <c r="U4" s="52"/>
      <c r="V4" s="50"/>
      <c r="W4" s="50"/>
      <c r="X4" s="50"/>
      <c r="Y4" s="50"/>
      <c r="Z4" s="1"/>
    </row>
    <row r="5" spans="1:26" ht="18.75" customHeight="1" x14ac:dyDescent="0.2">
      <c r="A5" s="52"/>
      <c r="B5" s="551"/>
      <c r="C5" s="552"/>
      <c r="D5" s="552"/>
      <c r="E5" s="552"/>
      <c r="F5" s="553"/>
      <c r="G5" s="52"/>
      <c r="H5" s="53"/>
      <c r="I5" s="52"/>
      <c r="J5" s="52"/>
      <c r="K5" s="52"/>
      <c r="L5" s="52"/>
      <c r="M5" s="52"/>
      <c r="N5" s="52"/>
      <c r="O5" s="52"/>
      <c r="P5" s="52"/>
      <c r="Q5" s="52"/>
      <c r="R5" s="52"/>
      <c r="S5" s="52"/>
      <c r="T5" s="52"/>
      <c r="U5" s="52"/>
      <c r="V5" s="50"/>
      <c r="W5" s="50"/>
      <c r="X5" s="50"/>
      <c r="Y5" s="50"/>
      <c r="Z5" s="1"/>
    </row>
    <row r="6" spans="1:26" ht="18.75" customHeight="1" x14ac:dyDescent="0.2">
      <c r="A6" s="52"/>
      <c r="B6" s="554"/>
      <c r="C6" s="555"/>
      <c r="D6" s="555"/>
      <c r="E6" s="555"/>
      <c r="F6" s="556"/>
      <c r="G6" s="52"/>
      <c r="H6" s="53"/>
      <c r="I6" s="52"/>
      <c r="J6" s="52"/>
      <c r="K6" s="52"/>
      <c r="L6" s="52"/>
      <c r="M6" s="52"/>
      <c r="N6" s="52"/>
      <c r="O6" s="52"/>
      <c r="P6" s="52"/>
      <c r="Q6" s="52"/>
      <c r="R6" s="52"/>
      <c r="S6" s="52"/>
      <c r="T6" s="52"/>
      <c r="U6" s="52"/>
      <c r="V6" s="50"/>
      <c r="W6" s="50"/>
      <c r="X6" s="50"/>
      <c r="Y6" s="50"/>
      <c r="Z6" s="1"/>
    </row>
    <row r="7" spans="1:26" ht="15" customHeight="1" x14ac:dyDescent="0.2">
      <c r="A7" s="54"/>
      <c r="B7" s="4"/>
      <c r="C7" s="4"/>
      <c r="D7" s="4"/>
      <c r="E7" s="4"/>
      <c r="F7" s="4"/>
      <c r="G7" s="54"/>
      <c r="H7" s="55"/>
      <c r="I7" s="54"/>
      <c r="J7" s="54"/>
      <c r="K7" s="54"/>
      <c r="L7" s="54"/>
      <c r="M7" s="54"/>
      <c r="N7" s="54"/>
      <c r="O7" s="54"/>
      <c r="P7" s="54"/>
      <c r="Q7" s="54"/>
      <c r="R7" s="54"/>
      <c r="S7" s="54"/>
      <c r="T7" s="54"/>
      <c r="U7" s="54"/>
      <c r="V7" s="54"/>
      <c r="W7" s="54"/>
      <c r="X7" s="54"/>
      <c r="Y7" s="54"/>
      <c r="Z7" s="1"/>
    </row>
    <row r="8" spans="1:26" ht="15" customHeight="1" x14ac:dyDescent="0.2">
      <c r="A8" s="54"/>
      <c r="B8" s="56" t="str">
        <f>'DADOS GERAIS'!B8</f>
        <v>Secretaria de Atenção Especializada à Saúde</v>
      </c>
      <c r="C8" s="57"/>
      <c r="D8" s="58" t="s">
        <v>20</v>
      </c>
      <c r="E8" s="58" t="s">
        <v>21</v>
      </c>
      <c r="F8" s="59" t="str">
        <f>'DADOS GERAIS'!$B$22</f>
        <v>Data:</v>
      </c>
      <c r="G8" s="54"/>
      <c r="H8" s="55"/>
      <c r="I8" s="54"/>
      <c r="J8" s="54"/>
      <c r="K8" s="54"/>
      <c r="L8" s="54"/>
      <c r="M8" s="54"/>
      <c r="N8" s="54"/>
      <c r="O8" s="54"/>
      <c r="P8" s="54"/>
      <c r="Q8" s="54"/>
      <c r="R8" s="54"/>
      <c r="S8" s="54"/>
      <c r="T8" s="54"/>
      <c r="U8" s="54"/>
      <c r="V8" s="54"/>
      <c r="W8" s="54"/>
      <c r="X8" s="54"/>
      <c r="Y8" s="54"/>
      <c r="Z8" s="1"/>
    </row>
    <row r="9" spans="1:26" ht="15" customHeight="1" x14ac:dyDescent="0.2">
      <c r="A9" s="54"/>
      <c r="B9" s="60" t="str">
        <f>'DADOS GERAIS'!B9</f>
        <v>Unidade Básica de Saúde Porte 1 - Área Construída: 389,78m²</v>
      </c>
      <c r="C9" s="61"/>
      <c r="D9" s="62" t="e">
        <f>'DADOS GERAIS'!C19</f>
        <v>#REF!</v>
      </c>
      <c r="E9" s="62">
        <f>'ENCARGOS SOCIAIS'!F56</f>
        <v>0.71460000000000001</v>
      </c>
      <c r="F9" s="63" t="str">
        <f>'DADOS GERAIS'!$C$22</f>
        <v>19/03/2025</v>
      </c>
      <c r="G9" s="54"/>
      <c r="H9" s="55"/>
      <c r="I9" s="54"/>
      <c r="J9" s="54"/>
      <c r="K9" s="54"/>
      <c r="L9" s="54"/>
      <c r="M9" s="54"/>
      <c r="N9" s="54"/>
      <c r="O9" s="54"/>
      <c r="P9" s="54"/>
      <c r="Q9" s="54"/>
      <c r="R9" s="54"/>
      <c r="S9" s="54"/>
      <c r="T9" s="54"/>
      <c r="U9" s="54"/>
      <c r="V9" s="54"/>
      <c r="W9" s="54"/>
      <c r="X9" s="54"/>
      <c r="Y9" s="54"/>
      <c r="Z9" s="1"/>
    </row>
    <row r="10" spans="1:26" ht="15" customHeight="1" x14ac:dyDescent="0.2">
      <c r="A10" s="54"/>
      <c r="B10" s="64"/>
      <c r="C10" s="61"/>
      <c r="D10" s="1"/>
      <c r="E10" s="1"/>
      <c r="F10" s="65"/>
      <c r="G10" s="54"/>
      <c r="H10" s="55"/>
      <c r="I10" s="54"/>
      <c r="J10" s="54"/>
      <c r="K10" s="54"/>
      <c r="L10" s="54"/>
      <c r="M10" s="54"/>
      <c r="N10" s="54"/>
      <c r="O10" s="54"/>
      <c r="P10" s="54"/>
      <c r="Q10" s="54"/>
      <c r="R10" s="54"/>
      <c r="S10" s="54"/>
      <c r="T10" s="54"/>
      <c r="U10" s="54"/>
      <c r="V10" s="54"/>
      <c r="W10" s="54"/>
      <c r="X10" s="54"/>
      <c r="Y10" s="54"/>
      <c r="Z10" s="1"/>
    </row>
    <row r="11" spans="1:26" ht="15" customHeight="1" x14ac:dyDescent="0.2">
      <c r="A11" s="54"/>
      <c r="B11" s="66" t="str">
        <f>'DADOS GERAIS'!B11</f>
        <v>Bancos:</v>
      </c>
      <c r="C11" s="61"/>
      <c r="D11" s="67" t="s">
        <v>22</v>
      </c>
      <c r="E11" s="67" t="s">
        <v>23</v>
      </c>
      <c r="F11" s="65" t="str">
        <f>'DADOS GERAIS'!$B$23</f>
        <v>Revisão:</v>
      </c>
      <c r="G11" s="54"/>
      <c r="H11" s="55"/>
      <c r="I11" s="54"/>
      <c r="J11" s="54"/>
      <c r="K11" s="54"/>
      <c r="L11" s="54"/>
      <c r="M11" s="54"/>
      <c r="N11" s="54"/>
      <c r="O11" s="54"/>
      <c r="P11" s="54"/>
      <c r="Q11" s="54"/>
      <c r="R11" s="54"/>
      <c r="S11" s="54"/>
      <c r="T11" s="54"/>
      <c r="U11" s="54"/>
      <c r="V11" s="54"/>
      <c r="W11" s="54"/>
      <c r="X11" s="54"/>
      <c r="Y11" s="54"/>
      <c r="Z11" s="1"/>
    </row>
    <row r="12" spans="1:26" ht="15" customHeight="1" x14ac:dyDescent="0.2">
      <c r="A12" s="54"/>
      <c r="B12" s="565" t="str">
        <f>'DADOS GERAIS'!B12</f>
        <v>SINAPI  - CPOS/CDHU  - SBC  - ORSE  - SEINFRA  - IOPES  - EMOP  / (03/2205)</v>
      </c>
      <c r="C12" s="552"/>
      <c r="D12" s="62" t="e">
        <f>'DADOS GERAIS'!C20</f>
        <v>#REF!</v>
      </c>
      <c r="E12" s="62">
        <f>'ENCARGOS SOCIAIS'!E56</f>
        <v>1.1553798000000002</v>
      </c>
      <c r="F12" s="68" t="str">
        <f>'DADOS GERAIS'!$C$23</f>
        <v>02</v>
      </c>
      <c r="G12" s="54"/>
      <c r="H12" s="55"/>
      <c r="I12" s="54"/>
      <c r="J12" s="54"/>
      <c r="K12" s="54"/>
      <c r="L12" s="54"/>
      <c r="M12" s="54"/>
      <c r="N12" s="54"/>
      <c r="O12" s="54"/>
      <c r="P12" s="54"/>
      <c r="Q12" s="54"/>
      <c r="R12" s="54"/>
      <c r="S12" s="54"/>
      <c r="T12" s="54"/>
      <c r="U12" s="54"/>
      <c r="V12" s="54"/>
      <c r="W12" s="54"/>
      <c r="X12" s="54"/>
      <c r="Y12" s="54"/>
      <c r="Z12" s="1"/>
    </row>
    <row r="13" spans="1:26" ht="15" customHeight="1" x14ac:dyDescent="0.2">
      <c r="A13" s="54"/>
      <c r="B13" s="554"/>
      <c r="C13" s="555"/>
      <c r="D13" s="69"/>
      <c r="E13" s="69"/>
      <c r="F13" s="70"/>
      <c r="G13" s="54"/>
      <c r="H13" s="55"/>
      <c r="I13" s="54"/>
      <c r="J13" s="54"/>
      <c r="K13" s="54"/>
      <c r="L13" s="54"/>
      <c r="M13" s="54"/>
      <c r="N13" s="54"/>
      <c r="O13" s="54"/>
      <c r="P13" s="54"/>
      <c r="Q13" s="54"/>
      <c r="R13" s="54"/>
      <c r="S13" s="54"/>
      <c r="T13" s="54"/>
      <c r="U13" s="54"/>
      <c r="V13" s="54"/>
      <c r="W13" s="54"/>
      <c r="X13" s="54"/>
      <c r="Y13" s="54"/>
      <c r="Z13" s="1"/>
    </row>
    <row r="14" spans="1:26" ht="15" customHeight="1" x14ac:dyDescent="0.2">
      <c r="A14" s="54"/>
      <c r="B14" s="71"/>
      <c r="C14" s="4"/>
      <c r="D14" s="4"/>
      <c r="E14" s="4"/>
      <c r="F14" s="4"/>
      <c r="G14" s="54"/>
      <c r="H14" s="1"/>
      <c r="I14" s="1"/>
      <c r="J14" s="1"/>
      <c r="K14" s="54"/>
      <c r="L14" s="54"/>
      <c r="M14" s="54"/>
      <c r="N14" s="54"/>
      <c r="O14" s="54"/>
      <c r="P14" s="54"/>
      <c r="Q14" s="54"/>
      <c r="R14" s="54"/>
      <c r="S14" s="54"/>
      <c r="T14" s="54"/>
      <c r="U14" s="54"/>
      <c r="V14" s="54"/>
      <c r="W14" s="54"/>
      <c r="X14" s="54"/>
      <c r="Y14" s="54"/>
      <c r="Z14" s="1"/>
    </row>
    <row r="15" spans="1:26" ht="15" customHeight="1" x14ac:dyDescent="0.2">
      <c r="A15" s="72"/>
      <c r="B15" s="73" t="s">
        <v>24</v>
      </c>
      <c r="C15" s="74" t="s">
        <v>25</v>
      </c>
      <c r="D15" s="75"/>
      <c r="E15" s="75" t="s">
        <v>26</v>
      </c>
      <c r="F15" s="76" t="s">
        <v>27</v>
      </c>
      <c r="G15" s="50"/>
      <c r="H15" s="77"/>
      <c r="I15" s="1"/>
      <c r="J15" s="1"/>
      <c r="K15" s="1"/>
      <c r="L15" s="54"/>
      <c r="M15" s="54"/>
      <c r="N15" s="54"/>
      <c r="O15" s="54"/>
      <c r="P15" s="54"/>
      <c r="Q15" s="54"/>
      <c r="R15" s="54"/>
      <c r="S15" s="54"/>
      <c r="T15" s="54"/>
      <c r="U15" s="54"/>
      <c r="V15" s="54"/>
      <c r="W15" s="54"/>
      <c r="X15" s="54"/>
      <c r="Y15" s="54"/>
      <c r="Z15" s="54"/>
    </row>
    <row r="16" spans="1:26" ht="15" customHeight="1" x14ac:dyDescent="0.2">
      <c r="A16" s="72"/>
      <c r="B16" s="78"/>
      <c r="C16" s="79"/>
      <c r="D16" s="79"/>
      <c r="E16" s="78"/>
      <c r="F16" s="78"/>
      <c r="G16" s="50"/>
      <c r="H16" s="54"/>
      <c r="I16" s="1"/>
      <c r="J16" s="1"/>
      <c r="K16" s="1"/>
      <c r="L16" s="54"/>
      <c r="M16" s="54"/>
      <c r="N16" s="54"/>
      <c r="O16" s="54"/>
      <c r="P16" s="54"/>
      <c r="Q16" s="54"/>
      <c r="R16" s="54"/>
      <c r="S16" s="54"/>
      <c r="T16" s="54"/>
      <c r="U16" s="54"/>
      <c r="V16" s="54"/>
      <c r="W16" s="54"/>
      <c r="X16" s="54"/>
      <c r="Y16" s="54"/>
      <c r="Z16" s="54"/>
    </row>
    <row r="17" spans="1:26" ht="15" customHeight="1" x14ac:dyDescent="0.2">
      <c r="A17" s="54"/>
      <c r="B17" s="80">
        <v>1</v>
      </c>
      <c r="C17" s="26" t="str">
        <f t="array" ref="C17">INDEX('ORC. SINTÉTICO'!$D:$D,MATCH($B17,'ORC. SINTÉTICO'!$B:$B,0))</f>
        <v>SERVIÇOS PRELIMINARES E INDIRETOS</v>
      </c>
      <c r="D17" s="81"/>
      <c r="E17" s="82">
        <f>'ORC. SINTÉTICO'!O34</f>
        <v>192608.22000000003</v>
      </c>
      <c r="F17" s="83">
        <f t="shared" ref="F17:F37" si="0">IFERROR(E17/$E$39,"-")</f>
        <v>8.5413748364172537E-2</v>
      </c>
      <c r="G17" s="50"/>
      <c r="H17" s="84"/>
      <c r="I17" s="1"/>
      <c r="J17" s="1"/>
      <c r="K17" s="1"/>
      <c r="L17" s="54"/>
      <c r="M17" s="54"/>
      <c r="N17" s="54"/>
      <c r="O17" s="54"/>
      <c r="P17" s="54"/>
      <c r="Q17" s="54"/>
      <c r="R17" s="54"/>
      <c r="S17" s="54"/>
      <c r="T17" s="54"/>
      <c r="U17" s="54"/>
      <c r="V17" s="54"/>
      <c r="W17" s="54"/>
      <c r="X17" s="50"/>
      <c r="Y17" s="50"/>
      <c r="Z17" s="50"/>
    </row>
    <row r="18" spans="1:26" ht="15" customHeight="1" x14ac:dyDescent="0.2">
      <c r="A18" s="54"/>
      <c r="B18" s="80">
        <v>2</v>
      </c>
      <c r="C18" s="26" t="str">
        <f t="array" ref="C18">INDEX('ORC. SINTÉTICO'!$D:$D,MATCH($B18,'ORC. SINTÉTICO'!$B:$B,0))</f>
        <v>FUNDAÇÃO</v>
      </c>
      <c r="D18" s="81"/>
      <c r="E18" s="82">
        <f>'ORC. SINTÉTICO'!O59</f>
        <v>210537.41845</v>
      </c>
      <c r="F18" s="83">
        <f t="shared" si="0"/>
        <v>9.3364603445952585E-2</v>
      </c>
      <c r="G18" s="50"/>
      <c r="H18" s="84"/>
      <c r="I18" s="1"/>
      <c r="J18" s="1"/>
      <c r="K18" s="1"/>
      <c r="L18" s="54"/>
      <c r="M18" s="54"/>
      <c r="N18" s="54"/>
      <c r="O18" s="54"/>
      <c r="P18" s="54"/>
      <c r="Q18" s="54"/>
      <c r="R18" s="54"/>
      <c r="S18" s="54"/>
      <c r="T18" s="54"/>
      <c r="U18" s="54"/>
      <c r="V18" s="54"/>
      <c r="W18" s="54"/>
      <c r="X18" s="50"/>
      <c r="Y18" s="50"/>
      <c r="Z18" s="50"/>
    </row>
    <row r="19" spans="1:26" ht="15" customHeight="1" x14ac:dyDescent="0.2">
      <c r="A19" s="54"/>
      <c r="B19" s="80">
        <v>3</v>
      </c>
      <c r="C19" s="26" t="str">
        <f t="array" ref="C19">INDEX('ORC. SINTÉTICO'!$D:$D,MATCH($B19,'ORC. SINTÉTICO'!$B:$B,0))</f>
        <v>ESTRUTURA</v>
      </c>
      <c r="D19" s="81"/>
      <c r="E19" s="82">
        <f>'ORC. SINTÉTICO'!O91</f>
        <v>293737.47090000007</v>
      </c>
      <c r="F19" s="83">
        <f t="shared" si="0"/>
        <v>0.13026037219273953</v>
      </c>
      <c r="G19" s="50"/>
      <c r="H19" s="84"/>
      <c r="I19" s="1"/>
      <c r="J19" s="1"/>
      <c r="K19" s="1"/>
      <c r="L19" s="54"/>
      <c r="M19" s="54"/>
      <c r="N19" s="54"/>
      <c r="O19" s="54"/>
      <c r="P19" s="54"/>
      <c r="Q19" s="54"/>
      <c r="R19" s="54"/>
      <c r="S19" s="54"/>
      <c r="T19" s="54"/>
      <c r="U19" s="54"/>
      <c r="V19" s="54"/>
      <c r="W19" s="54"/>
      <c r="X19" s="50"/>
      <c r="Y19" s="50"/>
      <c r="Z19" s="50"/>
    </row>
    <row r="20" spans="1:26" ht="15" customHeight="1" x14ac:dyDescent="0.2">
      <c r="A20" s="54"/>
      <c r="B20" s="80">
        <v>4</v>
      </c>
      <c r="C20" s="26" t="str">
        <f t="array" ref="C20">INDEX('ORC. SINTÉTICO'!$D:$D,MATCH($B20,'ORC. SINTÉTICO'!$B:$B,0))</f>
        <v>ALVENARIA, VEDAÇÕES E DIVISÓRIAS</v>
      </c>
      <c r="D20" s="85"/>
      <c r="E20" s="82">
        <f>'ORC. SINTÉTICO'!O106</f>
        <v>180376.29922000002</v>
      </c>
      <c r="F20" s="83">
        <f t="shared" si="0"/>
        <v>7.9989399374739922E-2</v>
      </c>
      <c r="G20" s="50"/>
      <c r="H20" s="84"/>
      <c r="I20" s="1"/>
      <c r="J20" s="1"/>
      <c r="K20" s="1"/>
      <c r="L20" s="54"/>
      <c r="M20" s="54"/>
      <c r="N20" s="54"/>
      <c r="O20" s="54"/>
      <c r="P20" s="54"/>
      <c r="Q20" s="54"/>
      <c r="R20" s="54"/>
      <c r="S20" s="54"/>
      <c r="T20" s="54"/>
      <c r="U20" s="54"/>
      <c r="V20" s="54"/>
      <c r="W20" s="54"/>
      <c r="X20" s="50"/>
      <c r="Y20" s="50"/>
      <c r="Z20" s="50"/>
    </row>
    <row r="21" spans="1:26" ht="15" customHeight="1" x14ac:dyDescent="0.2">
      <c r="A21" s="54"/>
      <c r="B21" s="80">
        <v>5</v>
      </c>
      <c r="C21" s="26" t="str">
        <f t="array" ref="C21">INDEX('ORC. SINTÉTICO'!$D:$D,MATCH($B21,'ORC. SINTÉTICO'!$B:$B,0))</f>
        <v>COBERTURA</v>
      </c>
      <c r="D21" s="81"/>
      <c r="E21" s="82">
        <f>'ORC. SINTÉTICO'!O118</f>
        <v>86489.064776368017</v>
      </c>
      <c r="F21" s="83">
        <f t="shared" si="0"/>
        <v>3.8354309151817693E-2</v>
      </c>
      <c r="G21" s="50"/>
      <c r="H21" s="84"/>
      <c r="I21" s="1"/>
      <c r="J21" s="1"/>
      <c r="K21" s="1"/>
      <c r="L21" s="54"/>
      <c r="M21" s="54"/>
      <c r="N21" s="54"/>
      <c r="O21" s="54"/>
      <c r="P21" s="54"/>
      <c r="Q21" s="54"/>
      <c r="R21" s="54"/>
      <c r="S21" s="54"/>
      <c r="T21" s="54"/>
      <c r="U21" s="54"/>
      <c r="V21" s="54"/>
      <c r="W21" s="54"/>
      <c r="X21" s="50"/>
      <c r="Y21" s="50"/>
      <c r="Z21" s="50"/>
    </row>
    <row r="22" spans="1:26" ht="15" customHeight="1" x14ac:dyDescent="0.2">
      <c r="A22" s="54"/>
      <c r="B22" s="80">
        <v>6</v>
      </c>
      <c r="C22" s="26" t="str">
        <f t="array" ref="C22">INDEX('ORC. SINTÉTICO'!$D:$D,MATCH($B22,'ORC. SINTÉTICO'!$B:$B,0))</f>
        <v>IMPERMEABILIZAÇÃO</v>
      </c>
      <c r="D22" s="81"/>
      <c r="E22" s="82">
        <f>'ORC. SINTÉTICO'!O121</f>
        <v>13543.132</v>
      </c>
      <c r="F22" s="83">
        <f t="shared" si="0"/>
        <v>6.0058167232466637E-3</v>
      </c>
      <c r="G22" s="50"/>
      <c r="H22" s="84"/>
      <c r="I22" s="1"/>
      <c r="J22" s="1"/>
      <c r="K22" s="1"/>
      <c r="L22" s="54"/>
      <c r="M22" s="54"/>
      <c r="N22" s="54"/>
      <c r="O22" s="54"/>
      <c r="P22" s="54"/>
      <c r="Q22" s="54"/>
      <c r="R22" s="54"/>
      <c r="S22" s="54"/>
      <c r="T22" s="54"/>
      <c r="U22" s="54"/>
      <c r="V22" s="54"/>
      <c r="W22" s="54"/>
      <c r="X22" s="50"/>
      <c r="Y22" s="50"/>
      <c r="Z22" s="50"/>
    </row>
    <row r="23" spans="1:26" ht="15" customHeight="1" x14ac:dyDescent="0.2">
      <c r="A23" s="54"/>
      <c r="B23" s="80">
        <v>7</v>
      </c>
      <c r="C23" s="26" t="str">
        <f t="array" ref="C23">INDEX('ORC. SINTÉTICO'!$D:$D,MATCH($B23,'ORC. SINTÉTICO'!$B:$B,0))</f>
        <v>ESQUADRIAS</v>
      </c>
      <c r="D23" s="85"/>
      <c r="E23" s="82">
        <f>'ORC. SINTÉTICO'!O152</f>
        <v>219290.48690000002</v>
      </c>
      <c r="F23" s="83">
        <f t="shared" si="0"/>
        <v>9.7246225871011491E-2</v>
      </c>
      <c r="G23" s="50"/>
      <c r="H23" s="84"/>
      <c r="I23" s="1"/>
      <c r="J23" s="1"/>
      <c r="K23" s="1"/>
      <c r="L23" s="54"/>
      <c r="M23" s="54"/>
      <c r="N23" s="54"/>
      <c r="O23" s="54"/>
      <c r="P23" s="54"/>
      <c r="Q23" s="54"/>
      <c r="R23" s="54"/>
      <c r="S23" s="54"/>
      <c r="T23" s="54"/>
      <c r="U23" s="54"/>
      <c r="V23" s="54"/>
      <c r="W23" s="54"/>
      <c r="X23" s="50"/>
      <c r="Y23" s="50"/>
      <c r="Z23" s="50"/>
    </row>
    <row r="24" spans="1:26" ht="15" customHeight="1" x14ac:dyDescent="0.2">
      <c r="A24" s="54"/>
      <c r="B24" s="80">
        <v>8</v>
      </c>
      <c r="C24" s="26" t="str">
        <f t="array" ref="C24">INDEX('ORC. SINTÉTICO'!$D:$D,MATCH($B24,'ORC. SINTÉTICO'!$B:$B,0))</f>
        <v>REVESTIMENTO DE PAREDE</v>
      </c>
      <c r="D24" s="81"/>
      <c r="E24" s="82">
        <f>'ORC. SINTÉTICO'!O159</f>
        <v>96957.540099999998</v>
      </c>
      <c r="F24" s="83">
        <f t="shared" si="0"/>
        <v>4.2996643300636739E-2</v>
      </c>
      <c r="G24" s="50"/>
      <c r="H24" s="84"/>
      <c r="I24" s="1"/>
      <c r="J24" s="1"/>
      <c r="K24" s="1"/>
      <c r="L24" s="54"/>
      <c r="M24" s="54"/>
      <c r="N24" s="54"/>
      <c r="O24" s="54"/>
      <c r="P24" s="54"/>
      <c r="Q24" s="54"/>
      <c r="R24" s="54"/>
      <c r="S24" s="54"/>
      <c r="T24" s="54"/>
      <c r="U24" s="54"/>
      <c r="V24" s="54"/>
      <c r="W24" s="54"/>
      <c r="X24" s="50"/>
      <c r="Y24" s="50"/>
      <c r="Z24" s="50"/>
    </row>
    <row r="25" spans="1:26" ht="15" customHeight="1" x14ac:dyDescent="0.2">
      <c r="A25" s="54"/>
      <c r="B25" s="80">
        <v>9</v>
      </c>
      <c r="C25" s="26" t="str">
        <f t="array" ref="C25">INDEX('ORC. SINTÉTICO'!$D:$D,MATCH($B25,'ORC. SINTÉTICO'!$B:$B,0))</f>
        <v>REVESTIMENTO DE PISO INTERNO</v>
      </c>
      <c r="D25" s="81"/>
      <c r="E25" s="82">
        <f>'ORC. SINTÉTICO'!O167</f>
        <v>118796.1376</v>
      </c>
      <c r="F25" s="83">
        <f t="shared" si="0"/>
        <v>5.2681154540559147E-2</v>
      </c>
      <c r="G25" s="50"/>
      <c r="H25" s="84"/>
      <c r="I25" s="1"/>
      <c r="J25" s="1"/>
      <c r="K25" s="1"/>
      <c r="L25" s="54"/>
      <c r="M25" s="54"/>
      <c r="N25" s="54"/>
      <c r="O25" s="54"/>
      <c r="P25" s="54"/>
      <c r="Q25" s="54"/>
      <c r="R25" s="54"/>
      <c r="S25" s="54"/>
      <c r="T25" s="54"/>
      <c r="U25" s="54"/>
      <c r="V25" s="54"/>
      <c r="W25" s="54"/>
      <c r="X25" s="50"/>
      <c r="Y25" s="50"/>
      <c r="Z25" s="50"/>
    </row>
    <row r="26" spans="1:26" ht="15" customHeight="1" x14ac:dyDescent="0.2">
      <c r="A26" s="54"/>
      <c r="B26" s="80">
        <v>10</v>
      </c>
      <c r="C26" s="26" t="str">
        <f t="array" ref="C26">INDEX('ORC. SINTÉTICO'!$D:$D,MATCH($B26,'ORC. SINTÉTICO'!$B:$B,0))</f>
        <v>REVESTIMENTO DE PISO EXTERNO</v>
      </c>
      <c r="D26" s="81"/>
      <c r="E26" s="82">
        <f>'ORC. SINTÉTICO'!O170</f>
        <v>20811.072400000001</v>
      </c>
      <c r="F26" s="83">
        <f t="shared" si="0"/>
        <v>9.2288465215148979E-3</v>
      </c>
      <c r="G26" s="50"/>
      <c r="H26" s="84"/>
      <c r="I26" s="1"/>
      <c r="J26" s="1"/>
      <c r="K26" s="1"/>
      <c r="L26" s="54"/>
      <c r="M26" s="54"/>
      <c r="N26" s="54"/>
      <c r="O26" s="54"/>
      <c r="P26" s="54"/>
      <c r="Q26" s="54"/>
      <c r="R26" s="54"/>
      <c r="S26" s="54"/>
      <c r="T26" s="54"/>
      <c r="U26" s="54"/>
      <c r="V26" s="54"/>
      <c r="W26" s="54"/>
      <c r="X26" s="50"/>
      <c r="Y26" s="50"/>
      <c r="Z26" s="50"/>
    </row>
    <row r="27" spans="1:26" ht="15" customHeight="1" x14ac:dyDescent="0.2">
      <c r="A27" s="54"/>
      <c r="B27" s="80">
        <v>11</v>
      </c>
      <c r="C27" s="26" t="str">
        <f t="array" ref="C27">INDEX('ORC. SINTÉTICO'!$D:$D,MATCH($B27,'ORC. SINTÉTICO'!$B:$B,0))</f>
        <v>REVESTIMENTO DE TETO</v>
      </c>
      <c r="D27" s="81"/>
      <c r="E27" s="82">
        <f>'ORC. SINTÉTICO'!O176</f>
        <v>31830.199600000004</v>
      </c>
      <c r="F27" s="83">
        <f t="shared" si="0"/>
        <v>1.4115371914115531E-2</v>
      </c>
      <c r="G27" s="50"/>
      <c r="H27" s="84"/>
      <c r="I27" s="1"/>
      <c r="J27" s="1"/>
      <c r="K27" s="1"/>
      <c r="L27" s="54"/>
      <c r="M27" s="54"/>
      <c r="N27" s="54"/>
      <c r="O27" s="54"/>
      <c r="P27" s="54"/>
      <c r="Q27" s="54"/>
      <c r="R27" s="54"/>
      <c r="S27" s="54"/>
      <c r="T27" s="54"/>
      <c r="U27" s="54"/>
      <c r="V27" s="54"/>
      <c r="W27" s="54"/>
      <c r="X27" s="50"/>
      <c r="Y27" s="50"/>
      <c r="Z27" s="50"/>
    </row>
    <row r="28" spans="1:26" ht="15" customHeight="1" x14ac:dyDescent="0.2">
      <c r="A28" s="54"/>
      <c r="B28" s="80">
        <v>12</v>
      </c>
      <c r="C28" s="26" t="str">
        <f t="array" ref="C28">INDEX('ORC. SINTÉTICO'!$D:$D,MATCH($B28,'ORC. SINTÉTICO'!$B:$B,0))</f>
        <v>PINTURA</v>
      </c>
      <c r="D28" s="81"/>
      <c r="E28" s="82">
        <f>'ORC. SINTÉTICO'!O188</f>
        <v>76999.746199999994</v>
      </c>
      <c r="F28" s="83">
        <f t="shared" si="0"/>
        <v>3.4146190365249983E-2</v>
      </c>
      <c r="G28" s="50"/>
      <c r="H28" s="84"/>
      <c r="I28" s="1"/>
      <c r="J28" s="1"/>
      <c r="K28" s="1"/>
      <c r="L28" s="54"/>
      <c r="M28" s="54"/>
      <c r="N28" s="54"/>
      <c r="O28" s="54"/>
      <c r="P28" s="54"/>
      <c r="Q28" s="54"/>
      <c r="R28" s="54"/>
      <c r="S28" s="54"/>
      <c r="T28" s="54"/>
      <c r="U28" s="54"/>
      <c r="V28" s="54"/>
      <c r="W28" s="54"/>
      <c r="X28" s="50"/>
      <c r="Y28" s="50"/>
      <c r="Z28" s="50"/>
    </row>
    <row r="29" spans="1:26" ht="15" customHeight="1" x14ac:dyDescent="0.2">
      <c r="A29" s="54"/>
      <c r="B29" s="80">
        <v>13</v>
      </c>
      <c r="C29" s="26" t="str">
        <f t="array" ref="C29">INDEX('ORC. SINTÉTICO'!$D:$D,MATCH($B29,'ORC. SINTÉTICO'!$B:$B,0))</f>
        <v>MARMORARIA</v>
      </c>
      <c r="D29" s="81"/>
      <c r="E29" s="82">
        <f>'ORC. SINTÉTICO'!O190</f>
        <v>11139.539400000001</v>
      </c>
      <c r="F29" s="83">
        <f t="shared" si="0"/>
        <v>4.9399232037157376E-3</v>
      </c>
      <c r="G29" s="50"/>
      <c r="H29" s="84"/>
      <c r="I29" s="1"/>
      <c r="J29" s="1"/>
      <c r="K29" s="1"/>
      <c r="L29" s="54"/>
      <c r="M29" s="54"/>
      <c r="N29" s="54"/>
      <c r="O29" s="54"/>
      <c r="P29" s="54"/>
      <c r="Q29" s="54"/>
      <c r="R29" s="54"/>
      <c r="S29" s="54"/>
      <c r="T29" s="54"/>
      <c r="U29" s="54"/>
      <c r="V29" s="54"/>
      <c r="W29" s="54"/>
      <c r="X29" s="50"/>
      <c r="Y29" s="50"/>
      <c r="Z29" s="50"/>
    </row>
    <row r="30" spans="1:26" ht="15" customHeight="1" x14ac:dyDescent="0.2">
      <c r="A30" s="54"/>
      <c r="B30" s="80">
        <v>14</v>
      </c>
      <c r="C30" s="26" t="str">
        <f t="array" ref="C30">INDEX('ORC. SINTÉTICO'!$D:$D,MATCH($B30,'ORC. SINTÉTICO'!$B:$B,0))</f>
        <v>LOUÇAS, METAIS E ACESSÓRIOS</v>
      </c>
      <c r="D30" s="81"/>
      <c r="E30" s="82">
        <f>'ORC. SINTÉTICO'!O216</f>
        <v>61950.868199999983</v>
      </c>
      <c r="F30" s="83">
        <f t="shared" si="0"/>
        <v>2.747263781045698E-2</v>
      </c>
      <c r="G30" s="50"/>
      <c r="H30" s="84"/>
      <c r="I30" s="1"/>
      <c r="J30" s="1"/>
      <c r="K30" s="1"/>
      <c r="L30" s="54"/>
      <c r="M30" s="54"/>
      <c r="N30" s="54"/>
      <c r="O30" s="54"/>
      <c r="P30" s="54"/>
      <c r="Q30" s="54"/>
      <c r="R30" s="54"/>
      <c r="S30" s="54"/>
      <c r="T30" s="54"/>
      <c r="U30" s="54"/>
      <c r="V30" s="54"/>
      <c r="W30" s="54"/>
      <c r="X30" s="50"/>
      <c r="Y30" s="50"/>
      <c r="Z30" s="50"/>
    </row>
    <row r="31" spans="1:26" ht="15" customHeight="1" x14ac:dyDescent="0.2">
      <c r="A31" s="54"/>
      <c r="B31" s="80">
        <v>15</v>
      </c>
      <c r="C31" s="26" t="str">
        <f t="array" ref="C31">INDEX('ORC. SINTÉTICO'!$D:$D,MATCH($B31,'ORC. SINTÉTICO'!$B:$B,0))</f>
        <v>INSTALAÇÕES HIDROSSANITÁRIAS</v>
      </c>
      <c r="D31" s="81"/>
      <c r="E31" s="82">
        <f>'ORC. SINTÉTICO'!O331</f>
        <v>137350.76699999996</v>
      </c>
      <c r="F31" s="83">
        <f t="shared" si="0"/>
        <v>6.0909362280405735E-2</v>
      </c>
      <c r="G31" s="50"/>
      <c r="H31" s="84"/>
      <c r="I31" s="1"/>
      <c r="J31" s="1"/>
      <c r="K31" s="1"/>
      <c r="L31" s="54"/>
      <c r="M31" s="54"/>
      <c r="N31" s="54"/>
      <c r="O31" s="54"/>
      <c r="P31" s="54"/>
      <c r="Q31" s="54"/>
      <c r="R31" s="54"/>
      <c r="S31" s="54"/>
      <c r="T31" s="54"/>
      <c r="U31" s="54"/>
      <c r="V31" s="54"/>
      <c r="W31" s="54"/>
      <c r="X31" s="50"/>
      <c r="Y31" s="50"/>
      <c r="Z31" s="50"/>
    </row>
    <row r="32" spans="1:26" ht="15" customHeight="1" x14ac:dyDescent="0.2">
      <c r="A32" s="54"/>
      <c r="B32" s="80">
        <v>16</v>
      </c>
      <c r="C32" s="26" t="str">
        <f t="array" ref="C32">INDEX('ORC. SINTÉTICO'!$D:$D,MATCH($B32,'ORC. SINTÉTICO'!$B:$B,0))</f>
        <v>INSTALAÇÕES ELÉTRICAS</v>
      </c>
      <c r="D32" s="81"/>
      <c r="E32" s="82">
        <f>'ORC. SINTÉTICO'!O424</f>
        <v>222344.351</v>
      </c>
      <c r="F32" s="83">
        <f t="shared" si="0"/>
        <v>9.8600487801139808E-2</v>
      </c>
      <c r="G32" s="50"/>
      <c r="H32" s="84"/>
      <c r="I32" s="1"/>
      <c r="J32" s="1"/>
      <c r="K32" s="1"/>
      <c r="L32" s="54"/>
      <c r="M32" s="54"/>
      <c r="N32" s="54"/>
      <c r="O32" s="54"/>
      <c r="P32" s="54"/>
      <c r="Q32" s="54"/>
      <c r="R32" s="54"/>
      <c r="S32" s="54"/>
      <c r="T32" s="54"/>
      <c r="U32" s="54"/>
      <c r="V32" s="54"/>
      <c r="W32" s="54"/>
      <c r="X32" s="50"/>
      <c r="Y32" s="50"/>
      <c r="Z32" s="50"/>
    </row>
    <row r="33" spans="1:26" ht="15" customHeight="1" x14ac:dyDescent="0.2">
      <c r="A33" s="54"/>
      <c r="B33" s="80">
        <v>17</v>
      </c>
      <c r="C33" s="26" t="str">
        <f t="array" ref="C33">INDEX('ORC. SINTÉTICO'!$D:$D,MATCH($B33,'ORC. SINTÉTICO'!$B:$B,0))</f>
        <v>CLIMATIZAÇÃO</v>
      </c>
      <c r="D33" s="81"/>
      <c r="E33" s="82">
        <f>'ORC. SINTÉTICO'!O443</f>
        <v>100426.42666547699</v>
      </c>
      <c r="F33" s="83">
        <f t="shared" si="0"/>
        <v>4.4534950462228856E-2</v>
      </c>
      <c r="G33" s="50"/>
      <c r="H33" s="84"/>
      <c r="I33" s="1"/>
      <c r="J33" s="1"/>
      <c r="K33" s="1"/>
      <c r="L33" s="54"/>
      <c r="M33" s="54"/>
      <c r="N33" s="54"/>
      <c r="O33" s="54"/>
      <c r="P33" s="54"/>
      <c r="Q33" s="54"/>
      <c r="R33" s="54"/>
      <c r="S33" s="54"/>
      <c r="T33" s="54"/>
      <c r="U33" s="54"/>
      <c r="V33" s="54"/>
      <c r="W33" s="54"/>
      <c r="X33" s="50"/>
      <c r="Y33" s="50"/>
      <c r="Z33" s="50"/>
    </row>
    <row r="34" spans="1:26" ht="15" customHeight="1" x14ac:dyDescent="0.2">
      <c r="A34" s="54"/>
      <c r="B34" s="80">
        <v>18</v>
      </c>
      <c r="C34" s="26" t="str">
        <f t="array" ref="C34">INDEX('ORC. SINTÉTICO'!$D:$D,MATCH($B34,'ORC. SINTÉTICO'!$B:$B,0))</f>
        <v>DADOS E VOZ</v>
      </c>
      <c r="D34" s="81"/>
      <c r="E34" s="82">
        <f>'ORC. SINTÉTICO'!O452</f>
        <v>8630.82</v>
      </c>
      <c r="F34" s="83">
        <f t="shared" si="0"/>
        <v>3.8274103133109664E-3</v>
      </c>
      <c r="G34" s="50"/>
      <c r="H34" s="84"/>
      <c r="I34" s="1"/>
      <c r="J34" s="1"/>
      <c r="K34" s="1"/>
      <c r="L34" s="54"/>
      <c r="M34" s="54"/>
      <c r="N34" s="54"/>
      <c r="O34" s="54"/>
      <c r="P34" s="54"/>
      <c r="Q34" s="54"/>
      <c r="R34" s="54"/>
      <c r="S34" s="54"/>
      <c r="T34" s="54"/>
      <c r="U34" s="54"/>
      <c r="V34" s="54"/>
      <c r="W34" s="54"/>
      <c r="X34" s="50"/>
      <c r="Y34" s="50"/>
      <c r="Z34" s="50"/>
    </row>
    <row r="35" spans="1:26" ht="15" customHeight="1" x14ac:dyDescent="0.2">
      <c r="A35" s="54"/>
      <c r="B35" s="80">
        <v>19</v>
      </c>
      <c r="C35" s="26" t="str">
        <f t="array" ref="C35">INDEX('ORC. SINTÉTICO'!$D:$D,MATCH($B35,'ORC. SINTÉTICO'!$B:$B,0))</f>
        <v>GASES MEDICINAIS</v>
      </c>
      <c r="D35" s="81"/>
      <c r="E35" s="82">
        <f>'ORC. SINTÉTICO'!O464</f>
        <v>15871.390000000001</v>
      </c>
      <c r="F35" s="83">
        <f t="shared" si="0"/>
        <v>7.0383024756141988E-3</v>
      </c>
      <c r="G35" s="50"/>
      <c r="H35" s="84"/>
      <c r="I35" s="1"/>
      <c r="J35" s="1"/>
      <c r="K35" s="1"/>
      <c r="L35" s="54"/>
      <c r="M35" s="54"/>
      <c r="N35" s="54"/>
      <c r="O35" s="54"/>
      <c r="P35" s="54"/>
      <c r="Q35" s="54"/>
      <c r="R35" s="54"/>
      <c r="S35" s="54"/>
      <c r="T35" s="54"/>
      <c r="U35" s="54"/>
      <c r="V35" s="54"/>
      <c r="W35" s="54"/>
      <c r="X35" s="50"/>
      <c r="Y35" s="50"/>
      <c r="Z35" s="50"/>
    </row>
    <row r="36" spans="1:26" ht="15" customHeight="1" x14ac:dyDescent="0.2">
      <c r="A36" s="54"/>
      <c r="B36" s="80">
        <v>20</v>
      </c>
      <c r="C36" s="26" t="str">
        <f t="array" ref="C36">INDEX('ORC. SINTÉTICO'!$D:$D,MATCH($B36,'ORC. SINTÉTICO'!$B:$B,0))</f>
        <v>URBANIZAÇÃO</v>
      </c>
      <c r="D36" s="81"/>
      <c r="E36" s="82">
        <f>'ORC. SINTÉTICO'!O471</f>
        <v>5814.2188999999998</v>
      </c>
      <c r="F36" s="83">
        <f t="shared" si="0"/>
        <v>2.5783646723842625E-3</v>
      </c>
      <c r="G36" s="50"/>
      <c r="H36" s="84"/>
      <c r="I36" s="1"/>
      <c r="J36" s="1"/>
      <c r="K36" s="1"/>
      <c r="L36" s="54"/>
      <c r="M36" s="54"/>
      <c r="N36" s="54"/>
      <c r="O36" s="54"/>
      <c r="P36" s="54"/>
      <c r="Q36" s="54"/>
      <c r="R36" s="54"/>
      <c r="S36" s="54"/>
      <c r="T36" s="54"/>
      <c r="U36" s="54"/>
      <c r="V36" s="54"/>
      <c r="W36" s="54"/>
      <c r="X36" s="50"/>
      <c r="Y36" s="50"/>
      <c r="Z36" s="50"/>
    </row>
    <row r="37" spans="1:26" ht="15" customHeight="1" x14ac:dyDescent="0.2">
      <c r="A37" s="54"/>
      <c r="B37" s="80">
        <v>21</v>
      </c>
      <c r="C37" s="26" t="str">
        <f t="array" ref="C37">INDEX('ORC. SINTÉTICO'!$D:$D,MATCH($B37,'ORC. SINTÉTICO'!$B:$B,0))</f>
        <v>SERVIÇOS COMPLEMENTARES</v>
      </c>
      <c r="D37" s="81"/>
      <c r="E37" s="82">
        <f>'ORC. SINTÉTICO'!O473</f>
        <v>149497.37640000001</v>
      </c>
      <c r="F37" s="83">
        <f t="shared" si="0"/>
        <v>6.6295879214986697E-2</v>
      </c>
      <c r="G37" s="50"/>
      <c r="H37" s="84"/>
      <c r="I37" s="1"/>
      <c r="J37" s="1"/>
      <c r="K37" s="1"/>
      <c r="L37" s="54"/>
      <c r="M37" s="54"/>
      <c r="N37" s="54"/>
      <c r="O37" s="54"/>
      <c r="P37" s="54"/>
      <c r="Q37" s="54"/>
      <c r="R37" s="54"/>
      <c r="S37" s="54"/>
      <c r="T37" s="54"/>
      <c r="U37" s="54"/>
      <c r="V37" s="54"/>
      <c r="W37" s="54"/>
      <c r="X37" s="50"/>
      <c r="Y37" s="50"/>
      <c r="Z37" s="50"/>
    </row>
    <row r="38" spans="1:26" ht="15" customHeight="1" x14ac:dyDescent="0.2">
      <c r="A38" s="72"/>
      <c r="B38" s="78"/>
      <c r="C38" s="86"/>
      <c r="D38" s="86"/>
      <c r="E38" s="78"/>
      <c r="F38" s="78"/>
      <c r="G38" s="50"/>
      <c r="H38" s="84"/>
      <c r="I38" s="1"/>
      <c r="J38" s="1"/>
      <c r="K38" s="1"/>
      <c r="L38" s="54"/>
      <c r="M38" s="54"/>
      <c r="N38" s="54"/>
      <c r="O38" s="54"/>
      <c r="P38" s="54"/>
      <c r="Q38" s="54"/>
      <c r="R38" s="54"/>
      <c r="S38" s="54"/>
      <c r="T38" s="54"/>
      <c r="U38" s="54"/>
      <c r="V38" s="54"/>
      <c r="W38" s="54"/>
      <c r="X38" s="54"/>
      <c r="Y38" s="54"/>
      <c r="Z38" s="54"/>
    </row>
    <row r="39" spans="1:26" ht="15" customHeight="1" x14ac:dyDescent="0.2">
      <c r="A39" s="72"/>
      <c r="B39" s="566" t="s">
        <v>28</v>
      </c>
      <c r="C39" s="559"/>
      <c r="D39" s="87"/>
      <c r="E39" s="87">
        <f>SUM(E17:E37)</f>
        <v>2255002.5457118452</v>
      </c>
      <c r="F39" s="76">
        <f>SUBTOTAL(9,F17:F37)</f>
        <v>1</v>
      </c>
      <c r="G39" s="50"/>
      <c r="H39" s="84"/>
      <c r="I39" s="88"/>
      <c r="J39" s="88"/>
      <c r="K39" s="1"/>
      <c r="L39" s="54"/>
      <c r="M39" s="54"/>
      <c r="N39" s="54"/>
      <c r="O39" s="54"/>
      <c r="P39" s="54"/>
      <c r="Q39" s="54"/>
      <c r="R39" s="54"/>
      <c r="S39" s="54"/>
      <c r="T39" s="54"/>
      <c r="U39" s="54"/>
      <c r="V39" s="54"/>
      <c r="W39" s="54"/>
      <c r="X39" s="54"/>
      <c r="Y39" s="54"/>
      <c r="Z39" s="54"/>
    </row>
    <row r="40" spans="1:26" ht="15" customHeight="1" x14ac:dyDescent="0.2">
      <c r="A40" s="72"/>
      <c r="B40" s="71"/>
      <c r="C40" s="71"/>
      <c r="D40" s="71"/>
      <c r="E40" s="71"/>
      <c r="F40" s="71"/>
      <c r="G40" s="50"/>
      <c r="H40" s="84"/>
      <c r="I40" s="88"/>
      <c r="J40" s="88"/>
      <c r="K40" s="1"/>
      <c r="L40" s="54"/>
      <c r="M40" s="54"/>
      <c r="N40" s="54"/>
      <c r="O40" s="54"/>
      <c r="P40" s="54"/>
      <c r="Q40" s="54"/>
      <c r="R40" s="54"/>
      <c r="S40" s="54"/>
      <c r="T40" s="54"/>
      <c r="U40" s="54"/>
      <c r="V40" s="54"/>
      <c r="W40" s="54"/>
      <c r="X40" s="54"/>
      <c r="Y40" s="54"/>
      <c r="Z40" s="54"/>
    </row>
    <row r="41" spans="1:26" ht="15" customHeight="1" x14ac:dyDescent="0.2">
      <c r="A41" s="54"/>
      <c r="B41" s="89" t="s">
        <v>29</v>
      </c>
      <c r="C41" s="90"/>
      <c r="D41" s="90"/>
      <c r="E41" s="90"/>
      <c r="F41" s="91"/>
      <c r="G41" s="50"/>
      <c r="H41" s="54"/>
      <c r="I41" s="88"/>
      <c r="J41" s="88"/>
      <c r="K41" s="1"/>
      <c r="L41" s="54"/>
      <c r="M41" s="54"/>
      <c r="N41" s="54"/>
      <c r="O41" s="54"/>
      <c r="P41" s="54"/>
      <c r="Q41" s="54"/>
      <c r="R41" s="54"/>
      <c r="S41" s="54"/>
      <c r="T41" s="54"/>
      <c r="U41" s="54"/>
      <c r="V41" s="54"/>
      <c r="W41" s="54"/>
      <c r="X41" s="54"/>
      <c r="Y41" s="54"/>
      <c r="Z41" s="54"/>
    </row>
    <row r="42" spans="1:26" ht="15" customHeight="1" x14ac:dyDescent="0.2">
      <c r="A42" s="54"/>
      <c r="B42" s="567" t="s">
        <v>30</v>
      </c>
      <c r="C42" s="552"/>
      <c r="D42" s="552"/>
      <c r="E42" s="552"/>
      <c r="F42" s="553"/>
      <c r="G42" s="50"/>
      <c r="H42" s="84"/>
      <c r="I42" s="1"/>
      <c r="J42" s="1"/>
      <c r="K42" s="1"/>
      <c r="L42" s="54"/>
      <c r="M42" s="54"/>
      <c r="N42" s="54"/>
      <c r="O42" s="54"/>
      <c r="P42" s="54"/>
      <c r="Q42" s="54"/>
      <c r="R42" s="54"/>
      <c r="S42" s="54"/>
      <c r="T42" s="54"/>
      <c r="U42" s="54"/>
      <c r="V42" s="54"/>
      <c r="W42" s="54"/>
      <c r="X42" s="54"/>
      <c r="Y42" s="54"/>
      <c r="Z42" s="54"/>
    </row>
    <row r="43" spans="1:26" ht="15" customHeight="1" x14ac:dyDescent="0.2">
      <c r="A43" s="54"/>
      <c r="B43" s="554"/>
      <c r="C43" s="555"/>
      <c r="D43" s="555"/>
      <c r="E43" s="555"/>
      <c r="F43" s="556"/>
      <c r="G43" s="50"/>
      <c r="H43" s="54"/>
      <c r="I43" s="1"/>
      <c r="J43" s="1"/>
      <c r="K43" s="1"/>
      <c r="L43" s="54"/>
      <c r="M43" s="54"/>
      <c r="N43" s="54"/>
      <c r="O43" s="54"/>
      <c r="P43" s="54"/>
      <c r="Q43" s="54"/>
      <c r="R43" s="54"/>
      <c r="S43" s="54"/>
      <c r="T43" s="54"/>
      <c r="U43" s="54"/>
      <c r="V43" s="54"/>
      <c r="W43" s="54"/>
      <c r="X43" s="54"/>
      <c r="Y43" s="54"/>
      <c r="Z43" s="54"/>
    </row>
    <row r="44" spans="1:26" ht="15" customHeight="1" x14ac:dyDescent="0.2">
      <c r="A44" s="50"/>
      <c r="B44" s="50"/>
      <c r="C44" s="50"/>
      <c r="D44" s="50"/>
      <c r="E44" s="50"/>
      <c r="F44" s="50"/>
      <c r="G44" s="50"/>
      <c r="H44" s="50"/>
      <c r="I44" s="88"/>
      <c r="J44" s="1"/>
      <c r="K44" s="1"/>
      <c r="L44" s="54"/>
      <c r="M44" s="54"/>
      <c r="N44" s="54"/>
      <c r="O44" s="54"/>
      <c r="P44" s="50"/>
      <c r="Q44" s="50"/>
      <c r="R44" s="50"/>
      <c r="S44" s="50"/>
      <c r="T44" s="50"/>
      <c r="U44" s="50"/>
      <c r="V44" s="50"/>
      <c r="W44" s="50"/>
      <c r="X44" s="50"/>
      <c r="Y44" s="50"/>
      <c r="Z44" s="50"/>
    </row>
    <row r="45" spans="1:26" ht="15" customHeight="1" x14ac:dyDescent="0.2">
      <c r="A45" s="54"/>
      <c r="B45" s="92"/>
      <c r="C45" s="93"/>
      <c r="D45" s="93"/>
      <c r="E45" s="93"/>
      <c r="F45" s="94"/>
      <c r="G45" s="50"/>
      <c r="H45" s="54"/>
      <c r="I45" s="88"/>
      <c r="J45" s="1"/>
      <c r="K45" s="1"/>
      <c r="L45" s="54"/>
      <c r="M45" s="54"/>
      <c r="N45" s="54"/>
      <c r="O45" s="54"/>
      <c r="P45" s="54"/>
      <c r="Q45" s="54"/>
      <c r="R45" s="54"/>
      <c r="S45" s="54"/>
      <c r="T45" s="54"/>
      <c r="U45" s="54"/>
      <c r="V45" s="54"/>
      <c r="W45" s="54"/>
      <c r="X45" s="54"/>
      <c r="Y45" s="54"/>
      <c r="Z45" s="54"/>
    </row>
    <row r="46" spans="1:26" ht="15" customHeight="1" x14ac:dyDescent="0.2">
      <c r="A46" s="54"/>
      <c r="B46" s="95"/>
      <c r="C46" s="72"/>
      <c r="D46" s="72"/>
      <c r="E46" s="72"/>
      <c r="F46" s="96"/>
      <c r="G46" s="50"/>
      <c r="H46" s="54"/>
      <c r="I46" s="1"/>
      <c r="J46" s="1"/>
      <c r="K46" s="1"/>
      <c r="L46" s="54"/>
      <c r="M46" s="54"/>
      <c r="N46" s="54"/>
      <c r="O46" s="54"/>
      <c r="P46" s="54"/>
      <c r="Q46" s="54"/>
      <c r="R46" s="54"/>
      <c r="S46" s="54"/>
      <c r="T46" s="54"/>
      <c r="U46" s="54"/>
      <c r="V46" s="54"/>
      <c r="W46" s="54"/>
      <c r="X46" s="54"/>
      <c r="Y46" s="54"/>
      <c r="Z46" s="54"/>
    </row>
    <row r="47" spans="1:26" ht="15" customHeight="1" x14ac:dyDescent="0.2">
      <c r="A47" s="54"/>
      <c r="B47" s="95"/>
      <c r="C47" s="72"/>
      <c r="D47" s="72"/>
      <c r="E47" s="72"/>
      <c r="F47" s="96"/>
      <c r="G47" s="50"/>
      <c r="H47" s="54"/>
      <c r="I47" s="55"/>
      <c r="J47" s="54"/>
      <c r="K47" s="54"/>
      <c r="L47" s="54"/>
      <c r="M47" s="54"/>
      <c r="N47" s="54"/>
      <c r="O47" s="54"/>
      <c r="P47" s="54"/>
      <c r="Q47" s="54"/>
      <c r="R47" s="54"/>
      <c r="S47" s="54"/>
      <c r="T47" s="54"/>
      <c r="U47" s="54"/>
      <c r="V47" s="54"/>
      <c r="W47" s="54"/>
      <c r="X47" s="54"/>
      <c r="Y47" s="54"/>
      <c r="Z47" s="54"/>
    </row>
    <row r="48" spans="1:26" ht="15" customHeight="1" x14ac:dyDescent="0.2">
      <c r="A48" s="54"/>
      <c r="B48" s="95"/>
      <c r="C48" s="72"/>
      <c r="D48" s="72"/>
      <c r="E48" s="72"/>
      <c r="F48" s="96"/>
      <c r="G48" s="50"/>
      <c r="H48" s="54"/>
      <c r="I48" s="55"/>
      <c r="J48" s="54"/>
      <c r="K48" s="54"/>
      <c r="L48" s="54"/>
      <c r="M48" s="54"/>
      <c r="N48" s="54"/>
      <c r="O48" s="54"/>
      <c r="P48" s="54"/>
      <c r="Q48" s="54"/>
      <c r="R48" s="54"/>
      <c r="S48" s="54"/>
      <c r="T48" s="54"/>
      <c r="U48" s="54"/>
      <c r="V48" s="54"/>
      <c r="W48" s="54"/>
      <c r="X48" s="54"/>
      <c r="Y48" s="54"/>
      <c r="Z48" s="54"/>
    </row>
    <row r="49" spans="1:26" ht="15" customHeight="1" x14ac:dyDescent="0.2">
      <c r="A49" s="54"/>
      <c r="B49" s="568" t="s">
        <v>18</v>
      </c>
      <c r="C49" s="552"/>
      <c r="D49" s="552"/>
      <c r="E49" s="552"/>
      <c r="F49" s="553"/>
      <c r="G49" s="50"/>
      <c r="H49" s="54"/>
      <c r="I49" s="55"/>
      <c r="J49" s="54"/>
      <c r="K49" s="54"/>
      <c r="L49" s="54"/>
      <c r="M49" s="54"/>
      <c r="N49" s="54"/>
      <c r="O49" s="54"/>
      <c r="P49" s="54"/>
      <c r="Q49" s="54"/>
      <c r="R49" s="54"/>
      <c r="S49" s="54"/>
      <c r="T49" s="54"/>
      <c r="U49" s="54"/>
      <c r="V49" s="54"/>
      <c r="W49" s="54"/>
      <c r="X49" s="54"/>
      <c r="Y49" s="54"/>
      <c r="Z49" s="54"/>
    </row>
    <row r="50" spans="1:26" ht="15" customHeight="1" x14ac:dyDescent="0.2">
      <c r="A50" s="54"/>
      <c r="B50" s="563" t="str">
        <f>'DADOS GERAIS'!C24</f>
        <v>PAULA DE FATIMA BRASILEIRO</v>
      </c>
      <c r="C50" s="552"/>
      <c r="D50" s="552"/>
      <c r="E50" s="552"/>
      <c r="F50" s="553"/>
      <c r="G50" s="50"/>
      <c r="H50" s="54"/>
      <c r="I50" s="55"/>
      <c r="J50" s="54"/>
      <c r="K50" s="54"/>
      <c r="L50" s="54"/>
      <c r="M50" s="54"/>
      <c r="N50" s="54"/>
      <c r="O50" s="54"/>
      <c r="P50" s="54"/>
      <c r="Q50" s="54"/>
      <c r="R50" s="54"/>
      <c r="S50" s="54"/>
      <c r="T50" s="54"/>
      <c r="U50" s="54"/>
      <c r="V50" s="54"/>
      <c r="W50" s="54"/>
      <c r="X50" s="54"/>
      <c r="Y50" s="54"/>
      <c r="Z50" s="54"/>
    </row>
    <row r="51" spans="1:26" ht="15" customHeight="1" x14ac:dyDescent="0.2">
      <c r="A51" s="54"/>
      <c r="B51" s="564" t="str">
        <f>'DADOS GERAIS'!C25</f>
        <v>Engenheira Civil  - CREA MG 200918/D-MG</v>
      </c>
      <c r="C51" s="552"/>
      <c r="D51" s="552"/>
      <c r="E51" s="552"/>
      <c r="F51" s="553"/>
      <c r="G51" s="50"/>
      <c r="H51" s="54"/>
      <c r="I51" s="55"/>
      <c r="J51" s="54"/>
      <c r="K51" s="54"/>
      <c r="L51" s="54"/>
      <c r="M51" s="54"/>
      <c r="N51" s="54"/>
      <c r="O51" s="54"/>
      <c r="P51" s="54"/>
      <c r="Q51" s="54"/>
      <c r="R51" s="54"/>
      <c r="S51" s="54"/>
      <c r="T51" s="54"/>
      <c r="U51" s="54"/>
      <c r="V51" s="54"/>
      <c r="W51" s="54"/>
      <c r="X51" s="54"/>
      <c r="Y51" s="54"/>
      <c r="Z51" s="54"/>
    </row>
    <row r="52" spans="1:26" ht="15" customHeight="1" x14ac:dyDescent="0.2">
      <c r="A52" s="54"/>
      <c r="B52" s="97"/>
      <c r="C52" s="47"/>
      <c r="D52" s="47"/>
      <c r="E52" s="47"/>
      <c r="F52" s="48"/>
      <c r="G52" s="50"/>
      <c r="H52" s="54"/>
      <c r="I52" s="55"/>
      <c r="J52" s="54"/>
      <c r="K52" s="54"/>
      <c r="L52" s="54"/>
      <c r="M52" s="54"/>
      <c r="N52" s="54"/>
      <c r="O52" s="54"/>
      <c r="P52" s="54"/>
      <c r="Q52" s="54"/>
      <c r="R52" s="54"/>
      <c r="S52" s="54"/>
      <c r="T52" s="54"/>
      <c r="U52" s="54"/>
      <c r="V52" s="54"/>
      <c r="W52" s="54"/>
      <c r="X52" s="54"/>
      <c r="Y52" s="54"/>
      <c r="Z52" s="54"/>
    </row>
    <row r="53" spans="1:26" ht="15.75" customHeight="1" x14ac:dyDescent="0.2">
      <c r="A53" s="54"/>
      <c r="B53" s="71"/>
      <c r="C53" s="4"/>
      <c r="D53" s="4"/>
      <c r="E53" s="4"/>
      <c r="F53" s="4"/>
      <c r="G53" s="50"/>
      <c r="H53" s="50"/>
      <c r="I53" s="51"/>
      <c r="J53" s="50"/>
      <c r="K53" s="50"/>
      <c r="L53" s="50"/>
      <c r="M53" s="50"/>
      <c r="N53" s="50"/>
      <c r="O53" s="50"/>
      <c r="P53" s="50"/>
      <c r="Q53" s="50"/>
      <c r="R53" s="50"/>
      <c r="S53" s="50"/>
      <c r="T53" s="50"/>
      <c r="U53" s="50"/>
      <c r="V53" s="50"/>
      <c r="W53" s="50"/>
      <c r="X53" s="50"/>
      <c r="Y53" s="50"/>
      <c r="Z53" s="50"/>
    </row>
    <row r="54" spans="1:26" ht="15.75" customHeight="1" x14ac:dyDescent="0.2">
      <c r="A54" s="50"/>
      <c r="B54" s="50"/>
      <c r="C54" s="50"/>
      <c r="D54" s="50"/>
      <c r="E54" s="50"/>
      <c r="F54" s="50"/>
      <c r="G54" s="50"/>
      <c r="H54" s="50"/>
      <c r="I54" s="51"/>
      <c r="J54" s="50"/>
      <c r="K54" s="50"/>
      <c r="L54" s="50"/>
      <c r="M54" s="50"/>
      <c r="N54" s="50"/>
      <c r="O54" s="50"/>
      <c r="P54" s="50"/>
      <c r="Q54" s="50"/>
      <c r="R54" s="50"/>
      <c r="S54" s="50"/>
      <c r="T54" s="50"/>
      <c r="U54" s="50"/>
      <c r="V54" s="50"/>
      <c r="W54" s="50"/>
      <c r="X54" s="50"/>
      <c r="Y54" s="50"/>
      <c r="Z54" s="50"/>
    </row>
    <row r="55" spans="1:26" ht="15.75" customHeight="1" x14ac:dyDescent="0.2">
      <c r="A55" s="50"/>
      <c r="B55" s="50"/>
      <c r="C55" s="50"/>
      <c r="D55" s="50"/>
      <c r="E55" s="50"/>
      <c r="F55" s="50"/>
      <c r="G55" s="50"/>
      <c r="H55" s="50"/>
      <c r="I55" s="51"/>
      <c r="J55" s="50"/>
      <c r="K55" s="50"/>
      <c r="L55" s="50"/>
      <c r="M55" s="50"/>
      <c r="N55" s="50"/>
      <c r="O55" s="50"/>
      <c r="P55" s="50"/>
      <c r="Q55" s="50"/>
      <c r="R55" s="50"/>
      <c r="S55" s="50"/>
      <c r="T55" s="50"/>
      <c r="U55" s="50"/>
      <c r="V55" s="50"/>
      <c r="W55" s="50"/>
      <c r="X55" s="50"/>
      <c r="Y55" s="50"/>
      <c r="Z55" s="50"/>
    </row>
    <row r="56" spans="1:26" ht="15.75" customHeight="1" x14ac:dyDescent="0.2">
      <c r="A56" s="50"/>
      <c r="B56" s="50"/>
      <c r="C56" s="50"/>
      <c r="D56" s="50"/>
      <c r="E56" s="50"/>
      <c r="F56" s="50"/>
      <c r="G56" s="50"/>
      <c r="H56" s="50"/>
      <c r="I56" s="51"/>
      <c r="J56" s="50"/>
      <c r="K56" s="50"/>
      <c r="L56" s="50"/>
      <c r="M56" s="50"/>
      <c r="N56" s="50"/>
      <c r="O56" s="50"/>
      <c r="P56" s="50"/>
      <c r="Q56" s="50"/>
      <c r="R56" s="50"/>
      <c r="S56" s="50"/>
      <c r="T56" s="50"/>
      <c r="U56" s="50"/>
      <c r="V56" s="50"/>
      <c r="W56" s="50"/>
      <c r="X56" s="50"/>
      <c r="Y56" s="50"/>
      <c r="Z56" s="50"/>
    </row>
    <row r="57" spans="1:26" ht="15.75" customHeight="1" x14ac:dyDescent="0.2">
      <c r="A57" s="50"/>
      <c r="B57" s="50"/>
      <c r="C57" s="50"/>
      <c r="D57" s="50"/>
      <c r="E57" s="50"/>
      <c r="F57" s="50"/>
      <c r="G57" s="50"/>
      <c r="H57" s="50"/>
      <c r="I57" s="51"/>
      <c r="J57" s="50"/>
      <c r="K57" s="50"/>
      <c r="L57" s="50"/>
      <c r="M57" s="50"/>
      <c r="N57" s="50"/>
      <c r="O57" s="50"/>
      <c r="P57" s="50"/>
      <c r="Q57" s="50"/>
      <c r="R57" s="50"/>
      <c r="S57" s="50"/>
      <c r="T57" s="50"/>
      <c r="U57" s="50"/>
      <c r="V57" s="50"/>
      <c r="W57" s="50"/>
      <c r="X57" s="50"/>
      <c r="Y57" s="50"/>
      <c r="Z57" s="50"/>
    </row>
    <row r="58" spans="1:26" ht="15.75" customHeight="1" x14ac:dyDescent="0.2">
      <c r="A58" s="50"/>
      <c r="B58" s="50"/>
      <c r="C58" s="50"/>
      <c r="D58" s="50"/>
      <c r="E58" s="50"/>
      <c r="F58" s="50"/>
      <c r="G58" s="50"/>
      <c r="H58" s="50"/>
      <c r="I58" s="51"/>
      <c r="J58" s="50"/>
      <c r="K58" s="50"/>
      <c r="L58" s="50"/>
      <c r="M58" s="50"/>
      <c r="N58" s="50"/>
      <c r="O58" s="50"/>
      <c r="P58" s="50"/>
      <c r="Q58" s="50"/>
      <c r="R58" s="50"/>
      <c r="S58" s="50"/>
      <c r="T58" s="50"/>
      <c r="U58" s="50"/>
      <c r="V58" s="50"/>
      <c r="W58" s="50"/>
      <c r="X58" s="50"/>
      <c r="Y58" s="50"/>
      <c r="Z58" s="50"/>
    </row>
    <row r="59" spans="1:26" ht="15.75" customHeight="1" x14ac:dyDescent="0.2">
      <c r="A59" s="50"/>
      <c r="B59" s="50"/>
      <c r="C59" s="50"/>
      <c r="D59" s="98"/>
      <c r="E59" s="98"/>
      <c r="F59" s="98"/>
      <c r="G59" s="50"/>
      <c r="H59" s="50"/>
      <c r="I59" s="51"/>
      <c r="J59" s="50"/>
      <c r="K59" s="50"/>
      <c r="L59" s="50"/>
      <c r="M59" s="50"/>
      <c r="N59" s="50"/>
      <c r="O59" s="50"/>
      <c r="P59" s="50"/>
      <c r="Q59" s="50"/>
      <c r="R59" s="50"/>
      <c r="S59" s="50"/>
      <c r="T59" s="50"/>
      <c r="U59" s="50"/>
      <c r="V59" s="50"/>
      <c r="W59" s="50"/>
      <c r="X59" s="50"/>
      <c r="Y59" s="50"/>
      <c r="Z59" s="50"/>
    </row>
    <row r="60" spans="1:26" ht="15.75" customHeight="1" x14ac:dyDescent="0.2">
      <c r="A60" s="50"/>
      <c r="B60" s="50"/>
      <c r="C60" s="50"/>
      <c r="D60" s="99"/>
      <c r="E60" s="99"/>
      <c r="F60" s="99"/>
      <c r="G60" s="50"/>
      <c r="H60" s="50"/>
      <c r="I60" s="51"/>
      <c r="J60" s="50"/>
      <c r="K60" s="50"/>
      <c r="L60" s="50"/>
      <c r="M60" s="50"/>
      <c r="N60" s="50"/>
      <c r="O60" s="50"/>
      <c r="P60" s="50"/>
      <c r="Q60" s="50"/>
      <c r="R60" s="50"/>
      <c r="S60" s="50"/>
      <c r="T60" s="50"/>
      <c r="U60" s="50"/>
      <c r="V60" s="50"/>
      <c r="W60" s="50"/>
      <c r="X60" s="50"/>
      <c r="Y60" s="50"/>
      <c r="Z60" s="50"/>
    </row>
    <row r="61" spans="1:26" ht="15.75" customHeight="1" x14ac:dyDescent="0.2">
      <c r="A61" s="50"/>
      <c r="B61" s="50"/>
      <c r="C61" s="50"/>
      <c r="D61" s="50"/>
      <c r="E61" s="50"/>
      <c r="F61" s="50"/>
      <c r="G61" s="50"/>
      <c r="H61" s="50"/>
      <c r="I61" s="51"/>
      <c r="J61" s="50"/>
      <c r="K61" s="50"/>
      <c r="L61" s="50"/>
      <c r="M61" s="50"/>
      <c r="N61" s="50"/>
      <c r="O61" s="50"/>
      <c r="P61" s="50"/>
      <c r="Q61" s="50"/>
      <c r="R61" s="50"/>
      <c r="S61" s="50"/>
      <c r="T61" s="50"/>
      <c r="U61" s="50"/>
      <c r="V61" s="50"/>
      <c r="W61" s="50"/>
      <c r="X61" s="50"/>
      <c r="Y61" s="50"/>
      <c r="Z61" s="50"/>
    </row>
    <row r="62" spans="1:26" ht="15.75" customHeight="1" x14ac:dyDescent="0.2">
      <c r="A62" s="50"/>
      <c r="B62" s="50"/>
      <c r="C62" s="50"/>
      <c r="D62" s="50"/>
      <c r="E62" s="50"/>
      <c r="F62" s="50"/>
      <c r="G62" s="50"/>
      <c r="H62" s="50"/>
      <c r="I62" s="51"/>
      <c r="J62" s="50"/>
      <c r="K62" s="50"/>
      <c r="L62" s="50"/>
      <c r="M62" s="50"/>
      <c r="N62" s="50"/>
      <c r="O62" s="50"/>
      <c r="P62" s="50"/>
      <c r="Q62" s="50"/>
      <c r="R62" s="50"/>
      <c r="S62" s="50"/>
      <c r="T62" s="50"/>
      <c r="U62" s="50"/>
      <c r="V62" s="50"/>
      <c r="W62" s="50"/>
      <c r="X62" s="50"/>
      <c r="Y62" s="50"/>
      <c r="Z62" s="50"/>
    </row>
    <row r="63" spans="1:26" ht="15.75" customHeight="1" x14ac:dyDescent="0.2">
      <c r="A63" s="50"/>
      <c r="B63" s="50"/>
      <c r="C63" s="50"/>
      <c r="D63" s="50"/>
      <c r="E63" s="50"/>
      <c r="F63" s="50"/>
      <c r="G63" s="50"/>
      <c r="H63" s="50"/>
      <c r="I63" s="51"/>
      <c r="J63" s="50"/>
      <c r="K63" s="50"/>
      <c r="L63" s="50"/>
      <c r="M63" s="50"/>
      <c r="N63" s="50"/>
      <c r="O63" s="50"/>
      <c r="P63" s="50"/>
      <c r="Q63" s="50"/>
      <c r="R63" s="50"/>
      <c r="S63" s="50"/>
      <c r="T63" s="50"/>
      <c r="U63" s="50"/>
      <c r="V63" s="50"/>
      <c r="W63" s="50"/>
      <c r="X63" s="50"/>
      <c r="Y63" s="50"/>
      <c r="Z63" s="50"/>
    </row>
    <row r="64" spans="1:26" ht="15.75" customHeight="1" x14ac:dyDescent="0.2">
      <c r="A64" s="50"/>
      <c r="B64" s="50"/>
      <c r="C64" s="50"/>
      <c r="D64" s="50"/>
      <c r="E64" s="50"/>
      <c r="F64" s="50"/>
      <c r="G64" s="50"/>
      <c r="H64" s="50"/>
      <c r="I64" s="51"/>
      <c r="J64" s="50"/>
      <c r="K64" s="50"/>
      <c r="L64" s="50"/>
      <c r="M64" s="50"/>
      <c r="N64" s="50"/>
      <c r="O64" s="50"/>
      <c r="P64" s="50"/>
      <c r="Q64" s="50"/>
      <c r="R64" s="50"/>
      <c r="S64" s="50"/>
      <c r="T64" s="50"/>
      <c r="U64" s="50"/>
      <c r="V64" s="50"/>
      <c r="W64" s="50"/>
      <c r="X64" s="50"/>
      <c r="Y64" s="50"/>
      <c r="Z64" s="50"/>
    </row>
    <row r="65" spans="1:26" ht="15.75" customHeight="1" x14ac:dyDescent="0.2">
      <c r="A65" s="50"/>
      <c r="B65" s="50"/>
      <c r="C65" s="50"/>
      <c r="D65" s="50"/>
      <c r="E65" s="50"/>
      <c r="F65" s="50"/>
      <c r="G65" s="50"/>
      <c r="H65" s="50"/>
      <c r="I65" s="51"/>
      <c r="J65" s="50"/>
      <c r="K65" s="50"/>
      <c r="L65" s="50"/>
      <c r="M65" s="50"/>
      <c r="N65" s="50"/>
      <c r="O65" s="50"/>
      <c r="P65" s="50"/>
      <c r="Q65" s="50"/>
      <c r="R65" s="50"/>
      <c r="S65" s="50"/>
      <c r="T65" s="50"/>
      <c r="U65" s="50"/>
      <c r="V65" s="50"/>
      <c r="W65" s="50"/>
      <c r="X65" s="50"/>
      <c r="Y65" s="50"/>
      <c r="Z65" s="50"/>
    </row>
    <row r="66" spans="1:26" ht="15.75" customHeight="1" x14ac:dyDescent="0.2">
      <c r="A66" s="50"/>
      <c r="B66" s="50"/>
      <c r="C66" s="50"/>
      <c r="D66" s="50"/>
      <c r="E66" s="50"/>
      <c r="F66" s="50"/>
      <c r="G66" s="50"/>
      <c r="H66" s="50"/>
      <c r="I66" s="51"/>
      <c r="J66" s="50"/>
      <c r="K66" s="50"/>
      <c r="L66" s="50"/>
      <c r="M66" s="50"/>
      <c r="N66" s="50"/>
      <c r="O66" s="50"/>
      <c r="P66" s="50"/>
      <c r="Q66" s="50"/>
      <c r="R66" s="50"/>
      <c r="S66" s="50"/>
      <c r="T66" s="50"/>
      <c r="U66" s="50"/>
      <c r="V66" s="50"/>
      <c r="W66" s="50"/>
      <c r="X66" s="50"/>
      <c r="Y66" s="50"/>
      <c r="Z66" s="50"/>
    </row>
    <row r="67" spans="1:26" ht="15.75" customHeight="1" x14ac:dyDescent="0.2">
      <c r="A67" s="50"/>
      <c r="B67" s="50"/>
      <c r="C67" s="50"/>
      <c r="D67" s="50"/>
      <c r="E67" s="50"/>
      <c r="F67" s="50"/>
      <c r="G67" s="50"/>
      <c r="H67" s="50"/>
      <c r="I67" s="51"/>
      <c r="J67" s="50"/>
      <c r="K67" s="50"/>
      <c r="L67" s="50"/>
      <c r="M67" s="50"/>
      <c r="N67" s="50"/>
      <c r="O67" s="50"/>
      <c r="P67" s="50"/>
      <c r="Q67" s="50"/>
      <c r="R67" s="50"/>
      <c r="S67" s="50"/>
      <c r="T67" s="50"/>
      <c r="U67" s="50"/>
      <c r="V67" s="50"/>
      <c r="W67" s="50"/>
      <c r="X67" s="50"/>
      <c r="Y67" s="50"/>
      <c r="Z67" s="50"/>
    </row>
    <row r="68" spans="1:26" ht="15.75" customHeight="1" x14ac:dyDescent="0.2">
      <c r="A68" s="50"/>
      <c r="B68" s="50"/>
      <c r="C68" s="50"/>
      <c r="D68" s="50"/>
      <c r="E68" s="50"/>
      <c r="F68" s="50"/>
      <c r="G68" s="50"/>
      <c r="H68" s="50"/>
      <c r="I68" s="51"/>
      <c r="J68" s="50"/>
      <c r="K68" s="50"/>
      <c r="L68" s="50"/>
      <c r="M68" s="50"/>
      <c r="N68" s="50"/>
      <c r="O68" s="50"/>
      <c r="P68" s="50"/>
      <c r="Q68" s="50"/>
      <c r="R68" s="50"/>
      <c r="S68" s="50"/>
      <c r="T68" s="50"/>
      <c r="U68" s="50"/>
      <c r="V68" s="50"/>
      <c r="W68" s="50"/>
      <c r="X68" s="50"/>
      <c r="Y68" s="50"/>
      <c r="Z68" s="50"/>
    </row>
    <row r="69" spans="1:26" ht="15.75" customHeight="1" x14ac:dyDescent="0.2">
      <c r="A69" s="50"/>
      <c r="B69" s="50"/>
      <c r="C69" s="50"/>
      <c r="D69" s="50"/>
      <c r="E69" s="50"/>
      <c r="F69" s="50"/>
      <c r="G69" s="50"/>
      <c r="H69" s="50"/>
      <c r="I69" s="51"/>
      <c r="J69" s="50"/>
      <c r="K69" s="50"/>
      <c r="L69" s="50"/>
      <c r="M69" s="50"/>
      <c r="N69" s="50"/>
      <c r="O69" s="50"/>
      <c r="P69" s="50"/>
      <c r="Q69" s="50"/>
      <c r="R69" s="50"/>
      <c r="S69" s="50"/>
      <c r="T69" s="50"/>
      <c r="U69" s="50"/>
      <c r="V69" s="50"/>
      <c r="W69" s="50"/>
      <c r="X69" s="50"/>
      <c r="Y69" s="50"/>
      <c r="Z69" s="50"/>
    </row>
    <row r="70" spans="1:26" ht="15.75" customHeight="1" x14ac:dyDescent="0.2">
      <c r="A70" s="50"/>
      <c r="B70" s="50"/>
      <c r="C70" s="50"/>
      <c r="D70" s="50"/>
      <c r="E70" s="50"/>
      <c r="F70" s="50"/>
      <c r="G70" s="50"/>
      <c r="H70" s="50"/>
      <c r="I70" s="51"/>
      <c r="J70" s="50"/>
      <c r="K70" s="50"/>
      <c r="L70" s="50"/>
      <c r="M70" s="50"/>
      <c r="N70" s="50"/>
      <c r="O70" s="50"/>
      <c r="P70" s="50"/>
      <c r="Q70" s="50"/>
      <c r="R70" s="50"/>
      <c r="S70" s="50"/>
      <c r="T70" s="50"/>
      <c r="U70" s="50"/>
      <c r="V70" s="50"/>
      <c r="W70" s="50"/>
      <c r="X70" s="50"/>
      <c r="Y70" s="50"/>
      <c r="Z70" s="50"/>
    </row>
    <row r="71" spans="1:26" ht="15.75" customHeight="1" x14ac:dyDescent="0.2">
      <c r="A71" s="50"/>
      <c r="B71" s="50"/>
      <c r="C71" s="50"/>
      <c r="D71" s="50"/>
      <c r="E71" s="50"/>
      <c r="F71" s="50"/>
      <c r="G71" s="50"/>
      <c r="H71" s="50"/>
      <c r="I71" s="51"/>
      <c r="J71" s="50"/>
      <c r="K71" s="50"/>
      <c r="L71" s="50"/>
      <c r="M71" s="50"/>
      <c r="N71" s="50"/>
      <c r="O71" s="50"/>
      <c r="P71" s="50"/>
      <c r="Q71" s="50"/>
      <c r="R71" s="50"/>
      <c r="S71" s="50"/>
      <c r="T71" s="50"/>
      <c r="U71" s="50"/>
      <c r="V71" s="50"/>
      <c r="W71" s="50"/>
      <c r="X71" s="50"/>
      <c r="Y71" s="50"/>
      <c r="Z71" s="50"/>
    </row>
    <row r="72" spans="1:26" ht="15.75" customHeight="1" x14ac:dyDescent="0.2">
      <c r="A72" s="50"/>
      <c r="B72" s="50"/>
      <c r="C72" s="50"/>
      <c r="D72" s="50"/>
      <c r="E72" s="50"/>
      <c r="F72" s="50"/>
      <c r="G72" s="50"/>
      <c r="H72" s="50"/>
      <c r="I72" s="51"/>
      <c r="J72" s="50"/>
      <c r="K72" s="50"/>
      <c r="L72" s="50"/>
      <c r="M72" s="50"/>
      <c r="N72" s="50"/>
      <c r="O72" s="50"/>
      <c r="P72" s="50"/>
      <c r="Q72" s="50"/>
      <c r="R72" s="50"/>
      <c r="S72" s="50"/>
      <c r="T72" s="50"/>
      <c r="U72" s="50"/>
      <c r="V72" s="50"/>
      <c r="W72" s="50"/>
      <c r="X72" s="50"/>
      <c r="Y72" s="50"/>
      <c r="Z72" s="50"/>
    </row>
    <row r="73" spans="1:26" ht="15.75" customHeight="1" x14ac:dyDescent="0.2">
      <c r="A73" s="50"/>
      <c r="B73" s="50"/>
      <c r="C73" s="50"/>
      <c r="D73" s="50"/>
      <c r="E73" s="50"/>
      <c r="F73" s="50"/>
      <c r="G73" s="50"/>
      <c r="H73" s="50"/>
      <c r="I73" s="51"/>
      <c r="J73" s="50"/>
      <c r="K73" s="50"/>
      <c r="L73" s="50"/>
      <c r="M73" s="50"/>
      <c r="N73" s="50"/>
      <c r="O73" s="50"/>
      <c r="P73" s="50"/>
      <c r="Q73" s="50"/>
      <c r="R73" s="50"/>
      <c r="S73" s="50"/>
      <c r="T73" s="50"/>
      <c r="U73" s="50"/>
      <c r="V73" s="50"/>
      <c r="W73" s="50"/>
      <c r="X73" s="50"/>
      <c r="Y73" s="50"/>
      <c r="Z73" s="50"/>
    </row>
    <row r="74" spans="1:26" ht="15.75" customHeight="1" x14ac:dyDescent="0.2">
      <c r="A74" s="50"/>
      <c r="B74" s="50"/>
      <c r="C74" s="50"/>
      <c r="D74" s="50"/>
      <c r="E74" s="50"/>
      <c r="F74" s="50"/>
      <c r="G74" s="50"/>
      <c r="H74" s="50"/>
      <c r="I74" s="51"/>
      <c r="J74" s="50"/>
      <c r="K74" s="50"/>
      <c r="L74" s="50"/>
      <c r="M74" s="50"/>
      <c r="N74" s="50"/>
      <c r="O74" s="50"/>
      <c r="P74" s="50"/>
      <c r="Q74" s="50"/>
      <c r="R74" s="50"/>
      <c r="S74" s="50"/>
      <c r="T74" s="50"/>
      <c r="U74" s="50"/>
      <c r="V74" s="50"/>
      <c r="W74" s="50"/>
      <c r="X74" s="50"/>
      <c r="Y74" s="50"/>
      <c r="Z74" s="50"/>
    </row>
    <row r="75" spans="1:26" ht="15.75" customHeight="1" x14ac:dyDescent="0.2">
      <c r="A75" s="50"/>
      <c r="B75" s="50"/>
      <c r="C75" s="50"/>
      <c r="D75" s="50"/>
      <c r="E75" s="50"/>
      <c r="F75" s="50"/>
      <c r="G75" s="50"/>
      <c r="H75" s="50"/>
      <c r="I75" s="51"/>
      <c r="J75" s="50"/>
      <c r="K75" s="50"/>
      <c r="L75" s="50"/>
      <c r="M75" s="50"/>
      <c r="N75" s="50"/>
      <c r="O75" s="50"/>
      <c r="P75" s="50"/>
      <c r="Q75" s="50"/>
      <c r="R75" s="50"/>
      <c r="S75" s="50"/>
      <c r="T75" s="50"/>
      <c r="U75" s="50"/>
      <c r="V75" s="50"/>
      <c r="W75" s="50"/>
      <c r="X75" s="50"/>
      <c r="Y75" s="50"/>
      <c r="Z75" s="50"/>
    </row>
    <row r="76" spans="1:26" ht="15.75" customHeight="1" x14ac:dyDescent="0.2">
      <c r="A76" s="50"/>
      <c r="B76" s="50"/>
      <c r="C76" s="50"/>
      <c r="D76" s="50"/>
      <c r="E76" s="50"/>
      <c r="F76" s="50"/>
      <c r="G76" s="50"/>
      <c r="H76" s="50"/>
      <c r="I76" s="51"/>
      <c r="J76" s="50"/>
      <c r="K76" s="50"/>
      <c r="L76" s="50"/>
      <c r="M76" s="50"/>
      <c r="N76" s="50"/>
      <c r="O76" s="50"/>
      <c r="P76" s="50"/>
      <c r="Q76" s="50"/>
      <c r="R76" s="50"/>
      <c r="S76" s="50"/>
      <c r="T76" s="50"/>
      <c r="U76" s="50"/>
      <c r="V76" s="50"/>
      <c r="W76" s="50"/>
      <c r="X76" s="50"/>
      <c r="Y76" s="50"/>
      <c r="Z76" s="50"/>
    </row>
    <row r="77" spans="1:26" ht="15.75" customHeight="1" x14ac:dyDescent="0.2">
      <c r="A77" s="50"/>
      <c r="B77" s="50"/>
      <c r="C77" s="50"/>
      <c r="D77" s="50"/>
      <c r="E77" s="50"/>
      <c r="F77" s="50"/>
      <c r="G77" s="50"/>
      <c r="H77" s="50"/>
      <c r="I77" s="51"/>
      <c r="J77" s="50"/>
      <c r="K77" s="50"/>
      <c r="L77" s="50"/>
      <c r="M77" s="50"/>
      <c r="N77" s="50"/>
      <c r="O77" s="50"/>
      <c r="P77" s="50"/>
      <c r="Q77" s="50"/>
      <c r="R77" s="50"/>
      <c r="S77" s="50"/>
      <c r="T77" s="50"/>
      <c r="U77" s="50"/>
      <c r="V77" s="50"/>
      <c r="W77" s="50"/>
      <c r="X77" s="50"/>
      <c r="Y77" s="50"/>
      <c r="Z77" s="50"/>
    </row>
    <row r="78" spans="1:26" ht="15.75" customHeight="1" x14ac:dyDescent="0.2">
      <c r="A78" s="50"/>
      <c r="B78" s="50"/>
      <c r="C78" s="50"/>
      <c r="D78" s="50"/>
      <c r="E78" s="50"/>
      <c r="F78" s="50"/>
      <c r="G78" s="50"/>
      <c r="H78" s="50"/>
      <c r="I78" s="51"/>
      <c r="J78" s="50"/>
      <c r="K78" s="50"/>
      <c r="L78" s="50"/>
      <c r="M78" s="50"/>
      <c r="N78" s="50"/>
      <c r="O78" s="50"/>
      <c r="P78" s="50"/>
      <c r="Q78" s="50"/>
      <c r="R78" s="50"/>
      <c r="S78" s="50"/>
      <c r="T78" s="50"/>
      <c r="U78" s="50"/>
      <c r="V78" s="50"/>
      <c r="W78" s="50"/>
      <c r="X78" s="50"/>
      <c r="Y78" s="50"/>
      <c r="Z78" s="50"/>
    </row>
    <row r="79" spans="1:26" ht="15.75" customHeight="1" x14ac:dyDescent="0.2">
      <c r="A79" s="50"/>
      <c r="B79" s="50"/>
      <c r="C79" s="50"/>
      <c r="D79" s="50"/>
      <c r="E79" s="50"/>
      <c r="F79" s="50"/>
      <c r="G79" s="50"/>
      <c r="H79" s="50"/>
      <c r="I79" s="51"/>
      <c r="J79" s="50"/>
      <c r="K79" s="50"/>
      <c r="L79" s="50"/>
      <c r="M79" s="50"/>
      <c r="N79" s="50"/>
      <c r="O79" s="50"/>
      <c r="P79" s="50"/>
      <c r="Q79" s="50"/>
      <c r="R79" s="50"/>
      <c r="S79" s="50"/>
      <c r="T79" s="50"/>
      <c r="U79" s="50"/>
      <c r="V79" s="50"/>
      <c r="W79" s="50"/>
      <c r="X79" s="50"/>
      <c r="Y79" s="50"/>
      <c r="Z79" s="50"/>
    </row>
    <row r="80" spans="1:26" ht="15.75" customHeight="1" x14ac:dyDescent="0.2">
      <c r="A80" s="50"/>
      <c r="B80" s="50"/>
      <c r="C80" s="50"/>
      <c r="D80" s="50"/>
      <c r="E80" s="50"/>
      <c r="F80" s="50"/>
      <c r="G80" s="50"/>
      <c r="H80" s="50"/>
      <c r="I80" s="51"/>
      <c r="J80" s="50"/>
      <c r="K80" s="50"/>
      <c r="L80" s="50"/>
      <c r="M80" s="50"/>
      <c r="N80" s="50"/>
      <c r="O80" s="50"/>
      <c r="P80" s="50"/>
      <c r="Q80" s="50"/>
      <c r="R80" s="50"/>
      <c r="S80" s="50"/>
      <c r="T80" s="50"/>
      <c r="U80" s="50"/>
      <c r="V80" s="50"/>
      <c r="W80" s="50"/>
      <c r="X80" s="50"/>
      <c r="Y80" s="50"/>
      <c r="Z80" s="50"/>
    </row>
    <row r="81" spans="1:26" ht="15.75" customHeight="1" x14ac:dyDescent="0.2">
      <c r="A81" s="50"/>
      <c r="B81" s="50"/>
      <c r="C81" s="50"/>
      <c r="D81" s="50"/>
      <c r="E81" s="50"/>
      <c r="F81" s="50"/>
      <c r="G81" s="50"/>
      <c r="H81" s="50"/>
      <c r="I81" s="51"/>
      <c r="J81" s="50"/>
      <c r="K81" s="50"/>
      <c r="L81" s="50"/>
      <c r="M81" s="50"/>
      <c r="N81" s="50"/>
      <c r="O81" s="50"/>
      <c r="P81" s="50"/>
      <c r="Q81" s="50"/>
      <c r="R81" s="50"/>
      <c r="S81" s="50"/>
      <c r="T81" s="50"/>
      <c r="U81" s="50"/>
      <c r="V81" s="50"/>
      <c r="W81" s="50"/>
      <c r="X81" s="50"/>
      <c r="Y81" s="50"/>
      <c r="Z81" s="50"/>
    </row>
    <row r="82" spans="1:26" ht="15.75" customHeight="1" x14ac:dyDescent="0.2">
      <c r="A82" s="50"/>
      <c r="B82" s="50"/>
      <c r="C82" s="50"/>
      <c r="D82" s="50"/>
      <c r="E82" s="50"/>
      <c r="F82" s="50"/>
      <c r="G82" s="50"/>
      <c r="H82" s="50"/>
      <c r="I82" s="51"/>
      <c r="J82" s="50"/>
      <c r="K82" s="50"/>
      <c r="L82" s="50"/>
      <c r="M82" s="50"/>
      <c r="N82" s="50"/>
      <c r="O82" s="50"/>
      <c r="P82" s="50"/>
      <c r="Q82" s="50"/>
      <c r="R82" s="50"/>
      <c r="S82" s="50"/>
      <c r="T82" s="50"/>
      <c r="U82" s="50"/>
      <c r="V82" s="50"/>
      <c r="W82" s="50"/>
      <c r="X82" s="50"/>
      <c r="Y82" s="50"/>
      <c r="Z82" s="50"/>
    </row>
    <row r="83" spans="1:26" ht="15.75" customHeight="1" x14ac:dyDescent="0.2">
      <c r="A83" s="50"/>
      <c r="B83" s="50"/>
      <c r="C83" s="50"/>
      <c r="D83" s="50"/>
      <c r="E83" s="50"/>
      <c r="F83" s="50"/>
      <c r="G83" s="50"/>
      <c r="H83" s="50"/>
      <c r="I83" s="51"/>
      <c r="J83" s="50"/>
      <c r="K83" s="50"/>
      <c r="L83" s="50"/>
      <c r="M83" s="50"/>
      <c r="N83" s="50"/>
      <c r="O83" s="50"/>
      <c r="P83" s="50"/>
      <c r="Q83" s="50"/>
      <c r="R83" s="50"/>
      <c r="S83" s="50"/>
      <c r="T83" s="50"/>
      <c r="U83" s="50"/>
      <c r="V83" s="50"/>
      <c r="W83" s="50"/>
      <c r="X83" s="50"/>
      <c r="Y83" s="50"/>
      <c r="Z83" s="50"/>
    </row>
    <row r="84" spans="1:26" ht="15.75" customHeight="1" x14ac:dyDescent="0.2">
      <c r="A84" s="50"/>
      <c r="B84" s="50"/>
      <c r="C84" s="50"/>
      <c r="D84" s="50"/>
      <c r="E84" s="50"/>
      <c r="F84" s="50"/>
      <c r="G84" s="50"/>
      <c r="H84" s="50"/>
      <c r="I84" s="51"/>
      <c r="J84" s="50"/>
      <c r="K84" s="50"/>
      <c r="L84" s="50"/>
      <c r="M84" s="50"/>
      <c r="N84" s="50"/>
      <c r="O84" s="50"/>
      <c r="P84" s="50"/>
      <c r="Q84" s="50"/>
      <c r="R84" s="50"/>
      <c r="S84" s="50"/>
      <c r="T84" s="50"/>
      <c r="U84" s="50"/>
      <c r="V84" s="50"/>
      <c r="W84" s="50"/>
      <c r="X84" s="50"/>
      <c r="Y84" s="50"/>
      <c r="Z84" s="50"/>
    </row>
    <row r="85" spans="1:26" ht="15.75" customHeight="1" x14ac:dyDescent="0.2">
      <c r="A85" s="50"/>
      <c r="B85" s="50"/>
      <c r="C85" s="50"/>
      <c r="D85" s="50"/>
      <c r="E85" s="50"/>
      <c r="F85" s="50"/>
      <c r="G85" s="50"/>
      <c r="H85" s="50"/>
      <c r="I85" s="51"/>
      <c r="J85" s="50"/>
      <c r="K85" s="50"/>
      <c r="L85" s="50"/>
      <c r="M85" s="50"/>
      <c r="N85" s="50"/>
      <c r="O85" s="50"/>
      <c r="P85" s="50"/>
      <c r="Q85" s="50"/>
      <c r="R85" s="50"/>
      <c r="S85" s="50"/>
      <c r="T85" s="50"/>
      <c r="U85" s="50"/>
      <c r="V85" s="50"/>
      <c r="W85" s="50"/>
      <c r="X85" s="50"/>
      <c r="Y85" s="50"/>
      <c r="Z85" s="50"/>
    </row>
    <row r="86" spans="1:26" ht="15.75" customHeight="1" x14ac:dyDescent="0.2">
      <c r="A86" s="50"/>
      <c r="B86" s="50"/>
      <c r="C86" s="50"/>
      <c r="D86" s="50"/>
      <c r="E86" s="50"/>
      <c r="F86" s="50"/>
      <c r="G86" s="50"/>
      <c r="H86" s="50"/>
      <c r="I86" s="51"/>
      <c r="J86" s="50"/>
      <c r="K86" s="50"/>
      <c r="L86" s="50"/>
      <c r="M86" s="50"/>
      <c r="N86" s="50"/>
      <c r="O86" s="50"/>
      <c r="P86" s="50"/>
      <c r="Q86" s="50"/>
      <c r="R86" s="50"/>
      <c r="S86" s="50"/>
      <c r="T86" s="50"/>
      <c r="U86" s="50"/>
      <c r="V86" s="50"/>
      <c r="W86" s="50"/>
      <c r="X86" s="50"/>
      <c r="Y86" s="50"/>
      <c r="Z86" s="50"/>
    </row>
    <row r="87" spans="1:26" ht="15.75" customHeight="1" x14ac:dyDescent="0.2">
      <c r="A87" s="50"/>
      <c r="B87" s="50"/>
      <c r="C87" s="50"/>
      <c r="D87" s="50"/>
      <c r="E87" s="50"/>
      <c r="F87" s="50"/>
      <c r="G87" s="50"/>
      <c r="H87" s="50"/>
      <c r="I87" s="51"/>
      <c r="J87" s="50"/>
      <c r="K87" s="50"/>
      <c r="L87" s="50"/>
      <c r="M87" s="50"/>
      <c r="N87" s="50"/>
      <c r="O87" s="50"/>
      <c r="P87" s="50"/>
      <c r="Q87" s="50"/>
      <c r="R87" s="50"/>
      <c r="S87" s="50"/>
      <c r="T87" s="50"/>
      <c r="U87" s="50"/>
      <c r="V87" s="50"/>
      <c r="W87" s="50"/>
      <c r="X87" s="50"/>
      <c r="Y87" s="50"/>
      <c r="Z87" s="50"/>
    </row>
    <row r="88" spans="1:26" ht="15.75" customHeight="1" x14ac:dyDescent="0.2">
      <c r="A88" s="50"/>
      <c r="B88" s="50"/>
      <c r="C88" s="50"/>
      <c r="D88" s="50"/>
      <c r="E88" s="50"/>
      <c r="F88" s="50"/>
      <c r="G88" s="50"/>
      <c r="H88" s="50"/>
      <c r="I88" s="51"/>
      <c r="J88" s="50"/>
      <c r="K88" s="50"/>
      <c r="L88" s="50"/>
      <c r="M88" s="50"/>
      <c r="N88" s="50"/>
      <c r="O88" s="50"/>
      <c r="P88" s="50"/>
      <c r="Q88" s="50"/>
      <c r="R88" s="50"/>
      <c r="S88" s="50"/>
      <c r="T88" s="50"/>
      <c r="U88" s="50"/>
      <c r="V88" s="50"/>
      <c r="W88" s="50"/>
      <c r="X88" s="50"/>
      <c r="Y88" s="50"/>
      <c r="Z88" s="50"/>
    </row>
    <row r="89" spans="1:26" ht="15.75" customHeight="1" x14ac:dyDescent="0.2">
      <c r="A89" s="50"/>
      <c r="B89" s="50"/>
      <c r="C89" s="50"/>
      <c r="D89" s="50"/>
      <c r="E89" s="50"/>
      <c r="F89" s="50"/>
      <c r="G89" s="50"/>
      <c r="H89" s="50"/>
      <c r="I89" s="51"/>
      <c r="J89" s="50"/>
      <c r="K89" s="50"/>
      <c r="L89" s="50"/>
      <c r="M89" s="50"/>
      <c r="N89" s="50"/>
      <c r="O89" s="50"/>
      <c r="P89" s="50"/>
      <c r="Q89" s="50"/>
      <c r="R89" s="50"/>
      <c r="S89" s="50"/>
      <c r="T89" s="50"/>
      <c r="U89" s="50"/>
      <c r="V89" s="50"/>
      <c r="W89" s="50"/>
      <c r="X89" s="50"/>
      <c r="Y89" s="50"/>
      <c r="Z89" s="50"/>
    </row>
    <row r="90" spans="1:26" ht="15.75" customHeight="1" x14ac:dyDescent="0.2">
      <c r="A90" s="50"/>
      <c r="B90" s="50"/>
      <c r="C90" s="50"/>
      <c r="D90" s="50"/>
      <c r="E90" s="50"/>
      <c r="F90" s="50"/>
      <c r="G90" s="50"/>
      <c r="H90" s="50"/>
      <c r="I90" s="51"/>
      <c r="J90" s="50"/>
      <c r="K90" s="50"/>
      <c r="L90" s="50"/>
      <c r="M90" s="50"/>
      <c r="N90" s="50"/>
      <c r="O90" s="50"/>
      <c r="P90" s="50"/>
      <c r="Q90" s="50"/>
      <c r="R90" s="50"/>
      <c r="S90" s="50"/>
      <c r="T90" s="50"/>
      <c r="U90" s="50"/>
      <c r="V90" s="50"/>
      <c r="W90" s="50"/>
      <c r="X90" s="50"/>
      <c r="Y90" s="50"/>
      <c r="Z90" s="50"/>
    </row>
    <row r="91" spans="1:26" ht="15.75" customHeight="1" x14ac:dyDescent="0.2">
      <c r="A91" s="50"/>
      <c r="B91" s="50"/>
      <c r="C91" s="50"/>
      <c r="D91" s="50"/>
      <c r="E91" s="50"/>
      <c r="F91" s="50"/>
      <c r="G91" s="50"/>
      <c r="H91" s="50"/>
      <c r="I91" s="51"/>
      <c r="J91" s="50"/>
      <c r="K91" s="50"/>
      <c r="L91" s="50"/>
      <c r="M91" s="50"/>
      <c r="N91" s="50"/>
      <c r="O91" s="50"/>
      <c r="P91" s="50"/>
      <c r="Q91" s="50"/>
      <c r="R91" s="50"/>
      <c r="S91" s="50"/>
      <c r="T91" s="50"/>
      <c r="U91" s="50"/>
      <c r="V91" s="50"/>
      <c r="W91" s="50"/>
      <c r="X91" s="50"/>
      <c r="Y91" s="50"/>
      <c r="Z91" s="50"/>
    </row>
    <row r="92" spans="1:26" ht="15.75" customHeight="1" x14ac:dyDescent="0.2">
      <c r="A92" s="50"/>
      <c r="B92" s="50"/>
      <c r="C92" s="50"/>
      <c r="D92" s="50"/>
      <c r="E92" s="50"/>
      <c r="F92" s="50"/>
      <c r="G92" s="50"/>
      <c r="H92" s="50"/>
      <c r="I92" s="51"/>
      <c r="J92" s="50"/>
      <c r="K92" s="50"/>
      <c r="L92" s="50"/>
      <c r="M92" s="50"/>
      <c r="N92" s="50"/>
      <c r="O92" s="50"/>
      <c r="P92" s="50"/>
      <c r="Q92" s="50"/>
      <c r="R92" s="50"/>
      <c r="S92" s="50"/>
      <c r="T92" s="50"/>
      <c r="U92" s="50"/>
      <c r="V92" s="50"/>
      <c r="W92" s="50"/>
      <c r="X92" s="50"/>
      <c r="Y92" s="50"/>
      <c r="Z92" s="50"/>
    </row>
    <row r="93" spans="1:26" ht="15.75" customHeight="1" x14ac:dyDescent="0.2">
      <c r="A93" s="50"/>
      <c r="B93" s="50"/>
      <c r="C93" s="50"/>
      <c r="D93" s="50"/>
      <c r="E93" s="50"/>
      <c r="F93" s="50"/>
      <c r="G93" s="50"/>
      <c r="H93" s="50"/>
      <c r="I93" s="51"/>
      <c r="J93" s="50"/>
      <c r="K93" s="50"/>
      <c r="L93" s="50"/>
      <c r="M93" s="50"/>
      <c r="N93" s="50"/>
      <c r="O93" s="50"/>
      <c r="P93" s="50"/>
      <c r="Q93" s="50"/>
      <c r="R93" s="50"/>
      <c r="S93" s="50"/>
      <c r="T93" s="50"/>
      <c r="U93" s="50"/>
      <c r="V93" s="50"/>
      <c r="W93" s="50"/>
      <c r="X93" s="50"/>
      <c r="Y93" s="50"/>
      <c r="Z93" s="50"/>
    </row>
    <row r="94" spans="1:26" ht="15.75" customHeight="1" x14ac:dyDescent="0.2">
      <c r="A94" s="50"/>
      <c r="B94" s="50"/>
      <c r="C94" s="50"/>
      <c r="D94" s="50"/>
      <c r="E94" s="50"/>
      <c r="F94" s="50"/>
      <c r="G94" s="50"/>
      <c r="H94" s="50"/>
      <c r="I94" s="51"/>
      <c r="J94" s="50"/>
      <c r="K94" s="50"/>
      <c r="L94" s="50"/>
      <c r="M94" s="50"/>
      <c r="N94" s="50"/>
      <c r="O94" s="50"/>
      <c r="P94" s="50"/>
      <c r="Q94" s="50"/>
      <c r="R94" s="50"/>
      <c r="S94" s="50"/>
      <c r="T94" s="50"/>
      <c r="U94" s="50"/>
      <c r="V94" s="50"/>
      <c r="W94" s="50"/>
      <c r="X94" s="50"/>
      <c r="Y94" s="50"/>
      <c r="Z94" s="50"/>
    </row>
    <row r="95" spans="1:26" ht="15.75" customHeight="1" x14ac:dyDescent="0.2">
      <c r="A95" s="50"/>
      <c r="B95" s="50"/>
      <c r="C95" s="50"/>
      <c r="D95" s="50"/>
      <c r="E95" s="50"/>
      <c r="F95" s="50"/>
      <c r="G95" s="50"/>
      <c r="H95" s="50"/>
      <c r="I95" s="51"/>
      <c r="J95" s="50"/>
      <c r="K95" s="50"/>
      <c r="L95" s="50"/>
      <c r="M95" s="50"/>
      <c r="N95" s="50"/>
      <c r="O95" s="50"/>
      <c r="P95" s="50"/>
      <c r="Q95" s="50"/>
      <c r="R95" s="50"/>
      <c r="S95" s="50"/>
      <c r="T95" s="50"/>
      <c r="U95" s="50"/>
      <c r="V95" s="50"/>
      <c r="W95" s="50"/>
      <c r="X95" s="50"/>
      <c r="Y95" s="50"/>
      <c r="Z95" s="50"/>
    </row>
    <row r="96" spans="1:26" ht="15.75" customHeight="1" x14ac:dyDescent="0.2">
      <c r="A96" s="50"/>
      <c r="B96" s="50"/>
      <c r="C96" s="50"/>
      <c r="D96" s="50"/>
      <c r="E96" s="50"/>
      <c r="F96" s="50"/>
      <c r="G96" s="50"/>
      <c r="H96" s="50"/>
      <c r="I96" s="51"/>
      <c r="J96" s="50"/>
      <c r="K96" s="50"/>
      <c r="L96" s="50"/>
      <c r="M96" s="50"/>
      <c r="N96" s="50"/>
      <c r="O96" s="50"/>
      <c r="P96" s="50"/>
      <c r="Q96" s="50"/>
      <c r="R96" s="50"/>
      <c r="S96" s="50"/>
      <c r="T96" s="50"/>
      <c r="U96" s="50"/>
      <c r="V96" s="50"/>
      <c r="W96" s="50"/>
      <c r="X96" s="50"/>
      <c r="Y96" s="50"/>
      <c r="Z96" s="50"/>
    </row>
    <row r="97" spans="1:26" ht="15.75" customHeight="1" x14ac:dyDescent="0.2">
      <c r="A97" s="50"/>
      <c r="B97" s="50"/>
      <c r="C97" s="50"/>
      <c r="D97" s="50"/>
      <c r="E97" s="50"/>
      <c r="F97" s="50"/>
      <c r="G97" s="50"/>
      <c r="H97" s="50"/>
      <c r="I97" s="51"/>
      <c r="J97" s="50"/>
      <c r="K97" s="50"/>
      <c r="L97" s="50"/>
      <c r="M97" s="50"/>
      <c r="N97" s="50"/>
      <c r="O97" s="50"/>
      <c r="P97" s="50"/>
      <c r="Q97" s="50"/>
      <c r="R97" s="50"/>
      <c r="S97" s="50"/>
      <c r="T97" s="50"/>
      <c r="U97" s="50"/>
      <c r="V97" s="50"/>
      <c r="W97" s="50"/>
      <c r="X97" s="50"/>
      <c r="Y97" s="50"/>
      <c r="Z97" s="50"/>
    </row>
    <row r="98" spans="1:26" ht="15.75" customHeight="1" x14ac:dyDescent="0.2">
      <c r="A98" s="50"/>
      <c r="B98" s="50"/>
      <c r="C98" s="50"/>
      <c r="D98" s="50"/>
      <c r="E98" s="50"/>
      <c r="F98" s="50"/>
      <c r="G98" s="50"/>
      <c r="H98" s="50"/>
      <c r="I98" s="51"/>
      <c r="J98" s="50"/>
      <c r="K98" s="50"/>
      <c r="L98" s="50"/>
      <c r="M98" s="50"/>
      <c r="N98" s="50"/>
      <c r="O98" s="50"/>
      <c r="P98" s="50"/>
      <c r="Q98" s="50"/>
      <c r="R98" s="50"/>
      <c r="S98" s="50"/>
      <c r="T98" s="50"/>
      <c r="U98" s="50"/>
      <c r="V98" s="50"/>
      <c r="W98" s="50"/>
      <c r="X98" s="50"/>
      <c r="Y98" s="50"/>
      <c r="Z98" s="50"/>
    </row>
    <row r="99" spans="1:26" ht="15.75" customHeight="1" x14ac:dyDescent="0.2">
      <c r="A99" s="50"/>
      <c r="B99" s="50"/>
      <c r="C99" s="50"/>
      <c r="D99" s="50"/>
      <c r="E99" s="50"/>
      <c r="F99" s="50"/>
      <c r="G99" s="50"/>
      <c r="H99" s="50"/>
      <c r="I99" s="51"/>
      <c r="J99" s="50"/>
      <c r="K99" s="50"/>
      <c r="L99" s="50"/>
      <c r="M99" s="50"/>
      <c r="N99" s="50"/>
      <c r="O99" s="50"/>
      <c r="P99" s="50"/>
      <c r="Q99" s="50"/>
      <c r="R99" s="50"/>
      <c r="S99" s="50"/>
      <c r="T99" s="50"/>
      <c r="U99" s="50"/>
      <c r="V99" s="50"/>
      <c r="W99" s="50"/>
      <c r="X99" s="50"/>
      <c r="Y99" s="50"/>
      <c r="Z99" s="50"/>
    </row>
    <row r="100" spans="1:26" ht="15.75" customHeight="1" x14ac:dyDescent="0.2">
      <c r="A100" s="50"/>
      <c r="B100" s="50"/>
      <c r="C100" s="50"/>
      <c r="D100" s="50"/>
      <c r="E100" s="50"/>
      <c r="F100" s="50"/>
      <c r="G100" s="50"/>
      <c r="H100" s="50"/>
      <c r="I100" s="51"/>
      <c r="J100" s="50"/>
      <c r="K100" s="50"/>
      <c r="L100" s="50"/>
      <c r="M100" s="50"/>
      <c r="N100" s="50"/>
      <c r="O100" s="50"/>
      <c r="P100" s="50"/>
      <c r="Q100" s="50"/>
      <c r="R100" s="50"/>
      <c r="S100" s="50"/>
      <c r="T100" s="50"/>
      <c r="U100" s="50"/>
      <c r="V100" s="50"/>
      <c r="W100" s="50"/>
      <c r="X100" s="50"/>
      <c r="Y100" s="50"/>
      <c r="Z100" s="50"/>
    </row>
    <row r="101" spans="1:26" ht="15.75" customHeight="1" x14ac:dyDescent="0.2">
      <c r="A101" s="50"/>
      <c r="B101" s="50"/>
      <c r="C101" s="50"/>
      <c r="D101" s="50"/>
      <c r="E101" s="50"/>
      <c r="F101" s="50"/>
      <c r="G101" s="50"/>
      <c r="H101" s="50"/>
      <c r="I101" s="51"/>
      <c r="J101" s="50"/>
      <c r="K101" s="50"/>
      <c r="L101" s="50"/>
      <c r="M101" s="50"/>
      <c r="N101" s="50"/>
      <c r="O101" s="50"/>
      <c r="P101" s="50"/>
      <c r="Q101" s="50"/>
      <c r="R101" s="50"/>
      <c r="S101" s="50"/>
      <c r="T101" s="50"/>
      <c r="U101" s="50"/>
      <c r="V101" s="50"/>
      <c r="W101" s="50"/>
      <c r="X101" s="50"/>
      <c r="Y101" s="50"/>
      <c r="Z101" s="50"/>
    </row>
    <row r="102" spans="1:26" ht="15.75" customHeight="1" x14ac:dyDescent="0.2">
      <c r="A102" s="50"/>
      <c r="B102" s="50"/>
      <c r="C102" s="50"/>
      <c r="D102" s="50"/>
      <c r="E102" s="50"/>
      <c r="F102" s="50"/>
      <c r="G102" s="50"/>
      <c r="H102" s="50"/>
      <c r="I102" s="51"/>
      <c r="J102" s="50"/>
      <c r="K102" s="50"/>
      <c r="L102" s="50"/>
      <c r="M102" s="50"/>
      <c r="N102" s="50"/>
      <c r="O102" s="50"/>
      <c r="P102" s="50"/>
      <c r="Q102" s="50"/>
      <c r="R102" s="50"/>
      <c r="S102" s="50"/>
      <c r="T102" s="50"/>
      <c r="U102" s="50"/>
      <c r="V102" s="50"/>
      <c r="W102" s="50"/>
      <c r="X102" s="50"/>
      <c r="Y102" s="50"/>
      <c r="Z102" s="50"/>
    </row>
    <row r="103" spans="1:26" ht="15.75" customHeight="1" x14ac:dyDescent="0.2">
      <c r="A103" s="50"/>
      <c r="B103" s="50"/>
      <c r="C103" s="50"/>
      <c r="D103" s="50"/>
      <c r="E103" s="50"/>
      <c r="F103" s="50"/>
      <c r="G103" s="50"/>
      <c r="H103" s="50"/>
      <c r="I103" s="51"/>
      <c r="J103" s="50"/>
      <c r="K103" s="50"/>
      <c r="L103" s="50"/>
      <c r="M103" s="50"/>
      <c r="N103" s="50"/>
      <c r="O103" s="50"/>
      <c r="P103" s="50"/>
      <c r="Q103" s="50"/>
      <c r="R103" s="50"/>
      <c r="S103" s="50"/>
      <c r="T103" s="50"/>
      <c r="U103" s="50"/>
      <c r="V103" s="50"/>
      <c r="W103" s="50"/>
      <c r="X103" s="50"/>
      <c r="Y103" s="50"/>
      <c r="Z103" s="50"/>
    </row>
    <row r="104" spans="1:26" ht="15.75" customHeight="1" x14ac:dyDescent="0.2">
      <c r="A104" s="50"/>
      <c r="B104" s="50"/>
      <c r="C104" s="50"/>
      <c r="D104" s="50"/>
      <c r="E104" s="50"/>
      <c r="F104" s="50"/>
      <c r="G104" s="50"/>
      <c r="H104" s="50"/>
      <c r="I104" s="51"/>
      <c r="J104" s="50"/>
      <c r="K104" s="50"/>
      <c r="L104" s="50"/>
      <c r="M104" s="50"/>
      <c r="N104" s="50"/>
      <c r="O104" s="50"/>
      <c r="P104" s="50"/>
      <c r="Q104" s="50"/>
      <c r="R104" s="50"/>
      <c r="S104" s="50"/>
      <c r="T104" s="50"/>
      <c r="U104" s="50"/>
      <c r="V104" s="50"/>
      <c r="W104" s="50"/>
      <c r="X104" s="50"/>
      <c r="Y104" s="50"/>
      <c r="Z104" s="50"/>
    </row>
    <row r="105" spans="1:26" ht="15.75" customHeight="1" x14ac:dyDescent="0.2">
      <c r="A105" s="50"/>
      <c r="B105" s="50"/>
      <c r="C105" s="50"/>
      <c r="D105" s="50"/>
      <c r="E105" s="50"/>
      <c r="F105" s="50"/>
      <c r="G105" s="50"/>
      <c r="H105" s="50"/>
      <c r="I105" s="51"/>
      <c r="J105" s="50"/>
      <c r="K105" s="50"/>
      <c r="L105" s="50"/>
      <c r="M105" s="50"/>
      <c r="N105" s="50"/>
      <c r="O105" s="50"/>
      <c r="P105" s="50"/>
      <c r="Q105" s="50"/>
      <c r="R105" s="50"/>
      <c r="S105" s="50"/>
      <c r="T105" s="50"/>
      <c r="U105" s="50"/>
      <c r="V105" s="50"/>
      <c r="W105" s="50"/>
      <c r="X105" s="50"/>
      <c r="Y105" s="50"/>
      <c r="Z105" s="50"/>
    </row>
    <row r="106" spans="1:26" ht="15.75" customHeight="1" x14ac:dyDescent="0.2">
      <c r="A106" s="50"/>
      <c r="B106" s="50"/>
      <c r="C106" s="50"/>
      <c r="D106" s="50"/>
      <c r="E106" s="50"/>
      <c r="F106" s="50"/>
      <c r="G106" s="50"/>
      <c r="H106" s="50"/>
      <c r="I106" s="51"/>
      <c r="J106" s="50"/>
      <c r="K106" s="50"/>
      <c r="L106" s="50"/>
      <c r="M106" s="50"/>
      <c r="N106" s="50"/>
      <c r="O106" s="50"/>
      <c r="P106" s="50"/>
      <c r="Q106" s="50"/>
      <c r="R106" s="50"/>
      <c r="S106" s="50"/>
      <c r="T106" s="50"/>
      <c r="U106" s="50"/>
      <c r="V106" s="50"/>
      <c r="W106" s="50"/>
      <c r="X106" s="50"/>
      <c r="Y106" s="50"/>
      <c r="Z106" s="50"/>
    </row>
    <row r="107" spans="1:26" ht="15.75" customHeight="1" x14ac:dyDescent="0.2">
      <c r="A107" s="50"/>
      <c r="B107" s="50"/>
      <c r="C107" s="50"/>
      <c r="D107" s="50"/>
      <c r="E107" s="50"/>
      <c r="F107" s="50"/>
      <c r="G107" s="50"/>
      <c r="H107" s="50"/>
      <c r="I107" s="51"/>
      <c r="J107" s="50"/>
      <c r="K107" s="50"/>
      <c r="L107" s="50"/>
      <c r="M107" s="50"/>
      <c r="N107" s="50"/>
      <c r="O107" s="50"/>
      <c r="P107" s="50"/>
      <c r="Q107" s="50"/>
      <c r="R107" s="50"/>
      <c r="S107" s="50"/>
      <c r="T107" s="50"/>
      <c r="U107" s="50"/>
      <c r="V107" s="50"/>
      <c r="W107" s="50"/>
      <c r="X107" s="50"/>
      <c r="Y107" s="50"/>
      <c r="Z107" s="50"/>
    </row>
    <row r="108" spans="1:26" ht="15.75" customHeight="1" x14ac:dyDescent="0.2">
      <c r="A108" s="50"/>
      <c r="B108" s="50"/>
      <c r="C108" s="50"/>
      <c r="D108" s="50"/>
      <c r="E108" s="50"/>
      <c r="F108" s="50"/>
      <c r="G108" s="50"/>
      <c r="H108" s="50"/>
      <c r="I108" s="51"/>
      <c r="J108" s="50"/>
      <c r="K108" s="50"/>
      <c r="L108" s="50"/>
      <c r="M108" s="50"/>
      <c r="N108" s="50"/>
      <c r="O108" s="50"/>
      <c r="P108" s="50"/>
      <c r="Q108" s="50"/>
      <c r="R108" s="50"/>
      <c r="S108" s="50"/>
      <c r="T108" s="50"/>
      <c r="U108" s="50"/>
      <c r="V108" s="50"/>
      <c r="W108" s="50"/>
      <c r="X108" s="50"/>
      <c r="Y108" s="50"/>
      <c r="Z108" s="50"/>
    </row>
    <row r="109" spans="1:26" ht="15.75" customHeight="1" x14ac:dyDescent="0.2">
      <c r="A109" s="50"/>
      <c r="B109" s="50"/>
      <c r="C109" s="50"/>
      <c r="D109" s="50"/>
      <c r="E109" s="50"/>
      <c r="F109" s="50"/>
      <c r="G109" s="50"/>
      <c r="H109" s="50"/>
      <c r="I109" s="51"/>
      <c r="J109" s="50"/>
      <c r="K109" s="50"/>
      <c r="L109" s="50"/>
      <c r="M109" s="50"/>
      <c r="N109" s="50"/>
      <c r="O109" s="50"/>
      <c r="P109" s="50"/>
      <c r="Q109" s="50"/>
      <c r="R109" s="50"/>
      <c r="S109" s="50"/>
      <c r="T109" s="50"/>
      <c r="U109" s="50"/>
      <c r="V109" s="50"/>
      <c r="W109" s="50"/>
      <c r="X109" s="50"/>
      <c r="Y109" s="50"/>
      <c r="Z109" s="50"/>
    </row>
    <row r="110" spans="1:26" ht="15.75" customHeight="1" x14ac:dyDescent="0.2">
      <c r="A110" s="50"/>
      <c r="B110" s="50"/>
      <c r="C110" s="50"/>
      <c r="D110" s="50"/>
      <c r="E110" s="50"/>
      <c r="F110" s="50"/>
      <c r="G110" s="50"/>
      <c r="H110" s="50"/>
      <c r="I110" s="51"/>
      <c r="J110" s="50"/>
      <c r="K110" s="50"/>
      <c r="L110" s="50"/>
      <c r="M110" s="50"/>
      <c r="N110" s="50"/>
      <c r="O110" s="50"/>
      <c r="P110" s="50"/>
      <c r="Q110" s="50"/>
      <c r="R110" s="50"/>
      <c r="S110" s="50"/>
      <c r="T110" s="50"/>
      <c r="U110" s="50"/>
      <c r="V110" s="50"/>
      <c r="W110" s="50"/>
      <c r="X110" s="50"/>
      <c r="Y110" s="50"/>
      <c r="Z110" s="50"/>
    </row>
    <row r="111" spans="1:26" ht="15.75" customHeight="1" x14ac:dyDescent="0.2">
      <c r="A111" s="50"/>
      <c r="B111" s="50"/>
      <c r="C111" s="50"/>
      <c r="D111" s="50"/>
      <c r="E111" s="50"/>
      <c r="F111" s="50"/>
      <c r="G111" s="50"/>
      <c r="H111" s="50"/>
      <c r="I111" s="51"/>
      <c r="J111" s="50"/>
      <c r="K111" s="50"/>
      <c r="L111" s="50"/>
      <c r="M111" s="50"/>
      <c r="N111" s="50"/>
      <c r="O111" s="50"/>
      <c r="P111" s="50"/>
      <c r="Q111" s="50"/>
      <c r="R111" s="50"/>
      <c r="S111" s="50"/>
      <c r="T111" s="50"/>
      <c r="U111" s="50"/>
      <c r="V111" s="50"/>
      <c r="W111" s="50"/>
      <c r="X111" s="50"/>
      <c r="Y111" s="50"/>
      <c r="Z111" s="50"/>
    </row>
    <row r="112" spans="1:26" ht="15.75" customHeight="1" x14ac:dyDescent="0.2">
      <c r="A112" s="50"/>
      <c r="B112" s="50"/>
      <c r="C112" s="50"/>
      <c r="D112" s="50"/>
      <c r="E112" s="50"/>
      <c r="F112" s="50"/>
      <c r="G112" s="50"/>
      <c r="H112" s="50"/>
      <c r="I112" s="51"/>
      <c r="J112" s="50"/>
      <c r="K112" s="50"/>
      <c r="L112" s="50"/>
      <c r="M112" s="50"/>
      <c r="N112" s="50"/>
      <c r="O112" s="50"/>
      <c r="P112" s="50"/>
      <c r="Q112" s="50"/>
      <c r="R112" s="50"/>
      <c r="S112" s="50"/>
      <c r="T112" s="50"/>
      <c r="U112" s="50"/>
      <c r="V112" s="50"/>
      <c r="W112" s="50"/>
      <c r="X112" s="50"/>
      <c r="Y112" s="50"/>
      <c r="Z112" s="50"/>
    </row>
    <row r="113" spans="1:26" ht="15.75" customHeight="1" x14ac:dyDescent="0.2">
      <c r="A113" s="50"/>
      <c r="B113" s="50"/>
      <c r="C113" s="50"/>
      <c r="D113" s="50"/>
      <c r="E113" s="50"/>
      <c r="F113" s="50"/>
      <c r="G113" s="50"/>
      <c r="H113" s="50"/>
      <c r="I113" s="51"/>
      <c r="J113" s="50"/>
      <c r="K113" s="50"/>
      <c r="L113" s="50"/>
      <c r="M113" s="50"/>
      <c r="N113" s="50"/>
      <c r="O113" s="50"/>
      <c r="P113" s="50"/>
      <c r="Q113" s="50"/>
      <c r="R113" s="50"/>
      <c r="S113" s="50"/>
      <c r="T113" s="50"/>
      <c r="U113" s="50"/>
      <c r="V113" s="50"/>
      <c r="W113" s="50"/>
      <c r="X113" s="50"/>
      <c r="Y113" s="50"/>
      <c r="Z113" s="50"/>
    </row>
    <row r="114" spans="1:26" ht="15.75" customHeight="1" x14ac:dyDescent="0.2">
      <c r="A114" s="50"/>
      <c r="B114" s="50"/>
      <c r="C114" s="50"/>
      <c r="D114" s="50"/>
      <c r="E114" s="50"/>
      <c r="F114" s="50"/>
      <c r="G114" s="50"/>
      <c r="H114" s="50"/>
      <c r="I114" s="51"/>
      <c r="J114" s="50"/>
      <c r="K114" s="50"/>
      <c r="L114" s="50"/>
      <c r="M114" s="50"/>
      <c r="N114" s="50"/>
      <c r="O114" s="50"/>
      <c r="P114" s="50"/>
      <c r="Q114" s="50"/>
      <c r="R114" s="50"/>
      <c r="S114" s="50"/>
      <c r="T114" s="50"/>
      <c r="U114" s="50"/>
      <c r="V114" s="50"/>
      <c r="W114" s="50"/>
      <c r="X114" s="50"/>
      <c r="Y114" s="50"/>
      <c r="Z114" s="50"/>
    </row>
    <row r="115" spans="1:26" ht="15.75" customHeight="1" x14ac:dyDescent="0.2">
      <c r="A115" s="50"/>
      <c r="B115" s="50"/>
      <c r="C115" s="50"/>
      <c r="D115" s="50"/>
      <c r="E115" s="50"/>
      <c r="F115" s="50"/>
      <c r="G115" s="50"/>
      <c r="H115" s="50"/>
      <c r="I115" s="51"/>
      <c r="J115" s="50"/>
      <c r="K115" s="50"/>
      <c r="L115" s="50"/>
      <c r="M115" s="50"/>
      <c r="N115" s="50"/>
      <c r="O115" s="50"/>
      <c r="P115" s="50"/>
      <c r="Q115" s="50"/>
      <c r="R115" s="50"/>
      <c r="S115" s="50"/>
      <c r="T115" s="50"/>
      <c r="U115" s="50"/>
      <c r="V115" s="50"/>
      <c r="W115" s="50"/>
      <c r="X115" s="50"/>
      <c r="Y115" s="50"/>
      <c r="Z115" s="50"/>
    </row>
    <row r="116" spans="1:26" ht="15.75" customHeight="1" x14ac:dyDescent="0.2">
      <c r="A116" s="50"/>
      <c r="B116" s="50"/>
      <c r="C116" s="50"/>
      <c r="D116" s="50"/>
      <c r="E116" s="50"/>
      <c r="F116" s="50"/>
      <c r="G116" s="50"/>
      <c r="H116" s="50"/>
      <c r="I116" s="51"/>
      <c r="J116" s="50"/>
      <c r="K116" s="50"/>
      <c r="L116" s="50"/>
      <c r="M116" s="50"/>
      <c r="N116" s="50"/>
      <c r="O116" s="50"/>
      <c r="P116" s="50"/>
      <c r="Q116" s="50"/>
      <c r="R116" s="50"/>
      <c r="S116" s="50"/>
      <c r="T116" s="50"/>
      <c r="U116" s="50"/>
      <c r="V116" s="50"/>
      <c r="W116" s="50"/>
      <c r="X116" s="50"/>
      <c r="Y116" s="50"/>
      <c r="Z116" s="50"/>
    </row>
    <row r="117" spans="1:26" ht="15.75" customHeight="1" x14ac:dyDescent="0.2">
      <c r="A117" s="50"/>
      <c r="B117" s="50"/>
      <c r="C117" s="50"/>
      <c r="D117" s="50"/>
      <c r="E117" s="50"/>
      <c r="F117" s="50"/>
      <c r="G117" s="50"/>
      <c r="H117" s="50"/>
      <c r="I117" s="51"/>
      <c r="J117" s="50"/>
      <c r="K117" s="50"/>
      <c r="L117" s="50"/>
      <c r="M117" s="50"/>
      <c r="N117" s="50"/>
      <c r="O117" s="50"/>
      <c r="P117" s="50"/>
      <c r="Q117" s="50"/>
      <c r="R117" s="50"/>
      <c r="S117" s="50"/>
      <c r="T117" s="50"/>
      <c r="U117" s="50"/>
      <c r="V117" s="50"/>
      <c r="W117" s="50"/>
      <c r="X117" s="50"/>
      <c r="Y117" s="50"/>
      <c r="Z117" s="50"/>
    </row>
    <row r="118" spans="1:26" ht="15.75" customHeight="1" x14ac:dyDescent="0.2">
      <c r="A118" s="50"/>
      <c r="B118" s="50"/>
      <c r="C118" s="50"/>
      <c r="D118" s="50"/>
      <c r="E118" s="50"/>
      <c r="F118" s="50"/>
      <c r="G118" s="50"/>
      <c r="H118" s="50"/>
      <c r="I118" s="51"/>
      <c r="J118" s="50"/>
      <c r="K118" s="50"/>
      <c r="L118" s="50"/>
      <c r="M118" s="50"/>
      <c r="N118" s="50"/>
      <c r="O118" s="50"/>
      <c r="P118" s="50"/>
      <c r="Q118" s="50"/>
      <c r="R118" s="50"/>
      <c r="S118" s="50"/>
      <c r="T118" s="50"/>
      <c r="U118" s="50"/>
      <c r="V118" s="50"/>
      <c r="W118" s="50"/>
      <c r="X118" s="50"/>
      <c r="Y118" s="50"/>
      <c r="Z118" s="50"/>
    </row>
    <row r="119" spans="1:26" ht="15.75" customHeight="1" x14ac:dyDescent="0.2">
      <c r="A119" s="50"/>
      <c r="B119" s="50"/>
      <c r="C119" s="50"/>
      <c r="D119" s="50"/>
      <c r="E119" s="50"/>
      <c r="F119" s="50"/>
      <c r="G119" s="50"/>
      <c r="H119" s="50"/>
      <c r="I119" s="51"/>
      <c r="J119" s="50"/>
      <c r="K119" s="50"/>
      <c r="L119" s="50"/>
      <c r="M119" s="50"/>
      <c r="N119" s="50"/>
      <c r="O119" s="50"/>
      <c r="P119" s="50"/>
      <c r="Q119" s="50"/>
      <c r="R119" s="50"/>
      <c r="S119" s="50"/>
      <c r="T119" s="50"/>
      <c r="U119" s="50"/>
      <c r="V119" s="50"/>
      <c r="W119" s="50"/>
      <c r="X119" s="50"/>
      <c r="Y119" s="50"/>
      <c r="Z119" s="50"/>
    </row>
    <row r="120" spans="1:26" ht="15.75" customHeight="1" x14ac:dyDescent="0.2">
      <c r="A120" s="50"/>
      <c r="B120" s="50"/>
      <c r="C120" s="50"/>
      <c r="D120" s="50"/>
      <c r="E120" s="50"/>
      <c r="F120" s="50"/>
      <c r="G120" s="50"/>
      <c r="H120" s="50"/>
      <c r="I120" s="51"/>
      <c r="J120" s="50"/>
      <c r="K120" s="50"/>
      <c r="L120" s="50"/>
      <c r="M120" s="50"/>
      <c r="N120" s="50"/>
      <c r="O120" s="50"/>
      <c r="P120" s="50"/>
      <c r="Q120" s="50"/>
      <c r="R120" s="50"/>
      <c r="S120" s="50"/>
      <c r="T120" s="50"/>
      <c r="U120" s="50"/>
      <c r="V120" s="50"/>
      <c r="W120" s="50"/>
      <c r="X120" s="50"/>
      <c r="Y120" s="50"/>
      <c r="Z120" s="50"/>
    </row>
    <row r="121" spans="1:26" ht="15.75" customHeight="1" x14ac:dyDescent="0.2">
      <c r="A121" s="50"/>
      <c r="B121" s="50"/>
      <c r="C121" s="50"/>
      <c r="D121" s="50"/>
      <c r="E121" s="50"/>
      <c r="F121" s="50"/>
      <c r="G121" s="50"/>
      <c r="H121" s="50"/>
      <c r="I121" s="51"/>
      <c r="J121" s="50"/>
      <c r="K121" s="50"/>
      <c r="L121" s="50"/>
      <c r="M121" s="50"/>
      <c r="N121" s="50"/>
      <c r="O121" s="50"/>
      <c r="P121" s="50"/>
      <c r="Q121" s="50"/>
      <c r="R121" s="50"/>
      <c r="S121" s="50"/>
      <c r="T121" s="50"/>
      <c r="U121" s="50"/>
      <c r="V121" s="50"/>
      <c r="W121" s="50"/>
      <c r="X121" s="50"/>
      <c r="Y121" s="50"/>
      <c r="Z121" s="50"/>
    </row>
    <row r="122" spans="1:26" ht="15.75" customHeight="1" x14ac:dyDescent="0.2">
      <c r="A122" s="50"/>
      <c r="B122" s="50"/>
      <c r="C122" s="50"/>
      <c r="D122" s="50"/>
      <c r="E122" s="50"/>
      <c r="F122" s="50"/>
      <c r="G122" s="50"/>
      <c r="H122" s="50"/>
      <c r="I122" s="51"/>
      <c r="J122" s="50"/>
      <c r="K122" s="50"/>
      <c r="L122" s="50"/>
      <c r="M122" s="50"/>
      <c r="N122" s="50"/>
      <c r="O122" s="50"/>
      <c r="P122" s="50"/>
      <c r="Q122" s="50"/>
      <c r="R122" s="50"/>
      <c r="S122" s="50"/>
      <c r="T122" s="50"/>
      <c r="U122" s="50"/>
      <c r="V122" s="50"/>
      <c r="W122" s="50"/>
      <c r="X122" s="50"/>
      <c r="Y122" s="50"/>
      <c r="Z122" s="50"/>
    </row>
    <row r="123" spans="1:26" ht="15.75" customHeight="1" x14ac:dyDescent="0.2">
      <c r="A123" s="50"/>
      <c r="B123" s="50"/>
      <c r="C123" s="50"/>
      <c r="D123" s="50"/>
      <c r="E123" s="50"/>
      <c r="F123" s="50"/>
      <c r="G123" s="50"/>
      <c r="H123" s="50"/>
      <c r="I123" s="51"/>
      <c r="J123" s="50"/>
      <c r="K123" s="50"/>
      <c r="L123" s="50"/>
      <c r="M123" s="50"/>
      <c r="N123" s="50"/>
      <c r="O123" s="50"/>
      <c r="P123" s="50"/>
      <c r="Q123" s="50"/>
      <c r="R123" s="50"/>
      <c r="S123" s="50"/>
      <c r="T123" s="50"/>
      <c r="U123" s="50"/>
      <c r="V123" s="50"/>
      <c r="W123" s="50"/>
      <c r="X123" s="50"/>
      <c r="Y123" s="50"/>
      <c r="Z123" s="50"/>
    </row>
    <row r="124" spans="1:26" ht="15.75" customHeight="1" x14ac:dyDescent="0.2">
      <c r="A124" s="50"/>
      <c r="B124" s="50"/>
      <c r="C124" s="50"/>
      <c r="D124" s="50"/>
      <c r="E124" s="50"/>
      <c r="F124" s="50"/>
      <c r="G124" s="50"/>
      <c r="H124" s="50"/>
      <c r="I124" s="51"/>
      <c r="J124" s="50"/>
      <c r="K124" s="50"/>
      <c r="L124" s="50"/>
      <c r="M124" s="50"/>
      <c r="N124" s="50"/>
      <c r="O124" s="50"/>
      <c r="P124" s="50"/>
      <c r="Q124" s="50"/>
      <c r="R124" s="50"/>
      <c r="S124" s="50"/>
      <c r="T124" s="50"/>
      <c r="U124" s="50"/>
      <c r="V124" s="50"/>
      <c r="W124" s="50"/>
      <c r="X124" s="50"/>
      <c r="Y124" s="50"/>
      <c r="Z124" s="50"/>
    </row>
    <row r="125" spans="1:26" ht="15.75" customHeight="1" x14ac:dyDescent="0.2">
      <c r="A125" s="50"/>
      <c r="B125" s="50"/>
      <c r="C125" s="50"/>
      <c r="D125" s="50"/>
      <c r="E125" s="50"/>
      <c r="F125" s="50"/>
      <c r="G125" s="50"/>
      <c r="H125" s="50"/>
      <c r="I125" s="51"/>
      <c r="J125" s="50"/>
      <c r="K125" s="50"/>
      <c r="L125" s="50"/>
      <c r="M125" s="50"/>
      <c r="N125" s="50"/>
      <c r="O125" s="50"/>
      <c r="P125" s="50"/>
      <c r="Q125" s="50"/>
      <c r="R125" s="50"/>
      <c r="S125" s="50"/>
      <c r="T125" s="50"/>
      <c r="U125" s="50"/>
      <c r="V125" s="50"/>
      <c r="W125" s="50"/>
      <c r="X125" s="50"/>
      <c r="Y125" s="50"/>
      <c r="Z125" s="50"/>
    </row>
    <row r="126" spans="1:26" ht="15.75" customHeight="1" x14ac:dyDescent="0.2">
      <c r="A126" s="50"/>
      <c r="B126" s="50"/>
      <c r="C126" s="50"/>
      <c r="D126" s="50"/>
      <c r="E126" s="50"/>
      <c r="F126" s="50"/>
      <c r="G126" s="50"/>
      <c r="H126" s="50"/>
      <c r="I126" s="51"/>
      <c r="J126" s="50"/>
      <c r="K126" s="50"/>
      <c r="L126" s="50"/>
      <c r="M126" s="50"/>
      <c r="N126" s="50"/>
      <c r="O126" s="50"/>
      <c r="P126" s="50"/>
      <c r="Q126" s="50"/>
      <c r="R126" s="50"/>
      <c r="S126" s="50"/>
      <c r="T126" s="50"/>
      <c r="U126" s="50"/>
      <c r="V126" s="50"/>
      <c r="W126" s="50"/>
      <c r="X126" s="50"/>
      <c r="Y126" s="50"/>
      <c r="Z126" s="50"/>
    </row>
    <row r="127" spans="1:26" ht="15.75" customHeight="1" x14ac:dyDescent="0.2">
      <c r="A127" s="50"/>
      <c r="B127" s="50"/>
      <c r="C127" s="50"/>
      <c r="D127" s="50"/>
      <c r="E127" s="50"/>
      <c r="F127" s="50"/>
      <c r="G127" s="50"/>
      <c r="H127" s="50"/>
      <c r="I127" s="51"/>
      <c r="J127" s="50"/>
      <c r="K127" s="50"/>
      <c r="L127" s="50"/>
      <c r="M127" s="50"/>
      <c r="N127" s="50"/>
      <c r="O127" s="50"/>
      <c r="P127" s="50"/>
      <c r="Q127" s="50"/>
      <c r="R127" s="50"/>
      <c r="S127" s="50"/>
      <c r="T127" s="50"/>
      <c r="U127" s="50"/>
      <c r="V127" s="50"/>
      <c r="W127" s="50"/>
      <c r="X127" s="50"/>
      <c r="Y127" s="50"/>
      <c r="Z127" s="50"/>
    </row>
    <row r="128" spans="1:26" ht="15.75" customHeight="1" x14ac:dyDescent="0.2">
      <c r="A128" s="50"/>
      <c r="B128" s="50"/>
      <c r="C128" s="50"/>
      <c r="D128" s="50"/>
      <c r="E128" s="50"/>
      <c r="F128" s="50"/>
      <c r="G128" s="50"/>
      <c r="H128" s="50"/>
      <c r="I128" s="51"/>
      <c r="J128" s="50"/>
      <c r="K128" s="50"/>
      <c r="L128" s="50"/>
      <c r="M128" s="50"/>
      <c r="N128" s="50"/>
      <c r="O128" s="50"/>
      <c r="P128" s="50"/>
      <c r="Q128" s="50"/>
      <c r="R128" s="50"/>
      <c r="S128" s="50"/>
      <c r="T128" s="50"/>
      <c r="U128" s="50"/>
      <c r="V128" s="50"/>
      <c r="W128" s="50"/>
      <c r="X128" s="50"/>
      <c r="Y128" s="50"/>
      <c r="Z128" s="50"/>
    </row>
    <row r="129" spans="1:26" ht="15.75" customHeight="1" x14ac:dyDescent="0.2">
      <c r="A129" s="50"/>
      <c r="B129" s="50"/>
      <c r="C129" s="50"/>
      <c r="D129" s="50"/>
      <c r="E129" s="50"/>
      <c r="F129" s="50"/>
      <c r="G129" s="50"/>
      <c r="H129" s="50"/>
      <c r="I129" s="51"/>
      <c r="J129" s="50"/>
      <c r="K129" s="50"/>
      <c r="L129" s="50"/>
      <c r="M129" s="50"/>
      <c r="N129" s="50"/>
      <c r="O129" s="50"/>
      <c r="P129" s="50"/>
      <c r="Q129" s="50"/>
      <c r="R129" s="50"/>
      <c r="S129" s="50"/>
      <c r="T129" s="50"/>
      <c r="U129" s="50"/>
      <c r="V129" s="50"/>
      <c r="W129" s="50"/>
      <c r="X129" s="50"/>
      <c r="Y129" s="50"/>
      <c r="Z129" s="50"/>
    </row>
    <row r="130" spans="1:26" ht="15.75" customHeight="1" x14ac:dyDescent="0.2">
      <c r="A130" s="50"/>
      <c r="B130" s="50"/>
      <c r="C130" s="50"/>
      <c r="D130" s="50"/>
      <c r="E130" s="50"/>
      <c r="F130" s="50"/>
      <c r="G130" s="50"/>
      <c r="H130" s="50"/>
      <c r="I130" s="51"/>
      <c r="J130" s="50"/>
      <c r="K130" s="50"/>
      <c r="L130" s="50"/>
      <c r="M130" s="50"/>
      <c r="N130" s="50"/>
      <c r="O130" s="50"/>
      <c r="P130" s="50"/>
      <c r="Q130" s="50"/>
      <c r="R130" s="50"/>
      <c r="S130" s="50"/>
      <c r="T130" s="50"/>
      <c r="U130" s="50"/>
      <c r="V130" s="50"/>
      <c r="W130" s="50"/>
      <c r="X130" s="50"/>
      <c r="Y130" s="50"/>
      <c r="Z130" s="50"/>
    </row>
    <row r="131" spans="1:26" ht="15.75" customHeight="1" x14ac:dyDescent="0.2">
      <c r="A131" s="50"/>
      <c r="B131" s="50"/>
      <c r="C131" s="50"/>
      <c r="D131" s="50"/>
      <c r="E131" s="50"/>
      <c r="F131" s="50"/>
      <c r="G131" s="50"/>
      <c r="H131" s="50"/>
      <c r="I131" s="51"/>
      <c r="J131" s="50"/>
      <c r="K131" s="50"/>
      <c r="L131" s="50"/>
      <c r="M131" s="50"/>
      <c r="N131" s="50"/>
      <c r="O131" s="50"/>
      <c r="P131" s="50"/>
      <c r="Q131" s="50"/>
      <c r="R131" s="50"/>
      <c r="S131" s="50"/>
      <c r="T131" s="50"/>
      <c r="U131" s="50"/>
      <c r="V131" s="50"/>
      <c r="W131" s="50"/>
      <c r="X131" s="50"/>
      <c r="Y131" s="50"/>
      <c r="Z131" s="50"/>
    </row>
    <row r="132" spans="1:26" ht="15.75" customHeight="1" x14ac:dyDescent="0.2">
      <c r="A132" s="50"/>
      <c r="B132" s="50"/>
      <c r="C132" s="50"/>
      <c r="D132" s="50"/>
      <c r="E132" s="50"/>
      <c r="F132" s="50"/>
      <c r="G132" s="50"/>
      <c r="H132" s="50"/>
      <c r="I132" s="51"/>
      <c r="J132" s="50"/>
      <c r="K132" s="50"/>
      <c r="L132" s="50"/>
      <c r="M132" s="50"/>
      <c r="N132" s="50"/>
      <c r="O132" s="50"/>
      <c r="P132" s="50"/>
      <c r="Q132" s="50"/>
      <c r="R132" s="50"/>
      <c r="S132" s="50"/>
      <c r="T132" s="50"/>
      <c r="U132" s="50"/>
      <c r="V132" s="50"/>
      <c r="W132" s="50"/>
      <c r="X132" s="50"/>
      <c r="Y132" s="50"/>
      <c r="Z132" s="50"/>
    </row>
    <row r="133" spans="1:26" ht="15.75" customHeight="1" x14ac:dyDescent="0.2">
      <c r="A133" s="50"/>
      <c r="B133" s="50"/>
      <c r="C133" s="50"/>
      <c r="D133" s="50"/>
      <c r="E133" s="50"/>
      <c r="F133" s="50"/>
      <c r="G133" s="50"/>
      <c r="H133" s="50"/>
      <c r="I133" s="51"/>
      <c r="J133" s="50"/>
      <c r="K133" s="50"/>
      <c r="L133" s="50"/>
      <c r="M133" s="50"/>
      <c r="N133" s="50"/>
      <c r="O133" s="50"/>
      <c r="P133" s="50"/>
      <c r="Q133" s="50"/>
      <c r="R133" s="50"/>
      <c r="S133" s="50"/>
      <c r="T133" s="50"/>
      <c r="U133" s="50"/>
      <c r="V133" s="50"/>
      <c r="W133" s="50"/>
      <c r="X133" s="50"/>
      <c r="Y133" s="50"/>
      <c r="Z133" s="50"/>
    </row>
    <row r="134" spans="1:26" ht="15.75" customHeight="1" x14ac:dyDescent="0.2">
      <c r="A134" s="50"/>
      <c r="B134" s="50"/>
      <c r="C134" s="50"/>
      <c r="D134" s="50"/>
      <c r="E134" s="50"/>
      <c r="F134" s="50"/>
      <c r="G134" s="50"/>
      <c r="H134" s="50"/>
      <c r="I134" s="51"/>
      <c r="J134" s="50"/>
      <c r="K134" s="50"/>
      <c r="L134" s="50"/>
      <c r="M134" s="50"/>
      <c r="N134" s="50"/>
      <c r="O134" s="50"/>
      <c r="P134" s="50"/>
      <c r="Q134" s="50"/>
      <c r="R134" s="50"/>
      <c r="S134" s="50"/>
      <c r="T134" s="50"/>
      <c r="U134" s="50"/>
      <c r="V134" s="50"/>
      <c r="W134" s="50"/>
      <c r="X134" s="50"/>
      <c r="Y134" s="50"/>
      <c r="Z134" s="50"/>
    </row>
    <row r="135" spans="1:26" ht="15.75" customHeight="1" x14ac:dyDescent="0.2">
      <c r="A135" s="50"/>
      <c r="B135" s="50"/>
      <c r="C135" s="50"/>
      <c r="D135" s="50"/>
      <c r="E135" s="50"/>
      <c r="F135" s="50"/>
      <c r="G135" s="50"/>
      <c r="H135" s="50"/>
      <c r="I135" s="51"/>
      <c r="J135" s="50"/>
      <c r="K135" s="50"/>
      <c r="L135" s="50"/>
      <c r="M135" s="50"/>
      <c r="N135" s="50"/>
      <c r="O135" s="50"/>
      <c r="P135" s="50"/>
      <c r="Q135" s="50"/>
      <c r="R135" s="50"/>
      <c r="S135" s="50"/>
      <c r="T135" s="50"/>
      <c r="U135" s="50"/>
      <c r="V135" s="50"/>
      <c r="W135" s="50"/>
      <c r="X135" s="50"/>
      <c r="Y135" s="50"/>
      <c r="Z135" s="50"/>
    </row>
    <row r="136" spans="1:26" ht="15.75" customHeight="1" x14ac:dyDescent="0.2">
      <c r="A136" s="50"/>
      <c r="B136" s="50"/>
      <c r="C136" s="50"/>
      <c r="D136" s="50"/>
      <c r="E136" s="50"/>
      <c r="F136" s="50"/>
      <c r="G136" s="50"/>
      <c r="H136" s="50"/>
      <c r="I136" s="51"/>
      <c r="J136" s="50"/>
      <c r="K136" s="50"/>
      <c r="L136" s="50"/>
      <c r="M136" s="50"/>
      <c r="N136" s="50"/>
      <c r="O136" s="50"/>
      <c r="P136" s="50"/>
      <c r="Q136" s="50"/>
      <c r="R136" s="50"/>
      <c r="S136" s="50"/>
      <c r="T136" s="50"/>
      <c r="U136" s="50"/>
      <c r="V136" s="50"/>
      <c r="W136" s="50"/>
      <c r="X136" s="50"/>
      <c r="Y136" s="50"/>
      <c r="Z136" s="50"/>
    </row>
    <row r="137" spans="1:26" ht="15.75" customHeight="1" x14ac:dyDescent="0.2">
      <c r="A137" s="50"/>
      <c r="B137" s="50"/>
      <c r="C137" s="50"/>
      <c r="D137" s="50"/>
      <c r="E137" s="50"/>
      <c r="F137" s="50"/>
      <c r="G137" s="50"/>
      <c r="H137" s="50"/>
      <c r="I137" s="51"/>
      <c r="J137" s="50"/>
      <c r="K137" s="50"/>
      <c r="L137" s="50"/>
      <c r="M137" s="50"/>
      <c r="N137" s="50"/>
      <c r="O137" s="50"/>
      <c r="P137" s="50"/>
      <c r="Q137" s="50"/>
      <c r="R137" s="50"/>
      <c r="S137" s="50"/>
      <c r="T137" s="50"/>
      <c r="U137" s="50"/>
      <c r="V137" s="50"/>
      <c r="W137" s="50"/>
      <c r="X137" s="50"/>
      <c r="Y137" s="50"/>
      <c r="Z137" s="50"/>
    </row>
    <row r="138" spans="1:26" ht="15.75" customHeight="1" x14ac:dyDescent="0.2">
      <c r="A138" s="50"/>
      <c r="B138" s="50"/>
      <c r="C138" s="50"/>
      <c r="D138" s="50"/>
      <c r="E138" s="50"/>
      <c r="F138" s="50"/>
      <c r="G138" s="50"/>
      <c r="H138" s="50"/>
      <c r="I138" s="51"/>
      <c r="J138" s="50"/>
      <c r="K138" s="50"/>
      <c r="L138" s="50"/>
      <c r="M138" s="50"/>
      <c r="N138" s="50"/>
      <c r="O138" s="50"/>
      <c r="P138" s="50"/>
      <c r="Q138" s="50"/>
      <c r="R138" s="50"/>
      <c r="S138" s="50"/>
      <c r="T138" s="50"/>
      <c r="U138" s="50"/>
      <c r="V138" s="50"/>
      <c r="W138" s="50"/>
      <c r="X138" s="50"/>
      <c r="Y138" s="50"/>
      <c r="Z138" s="50"/>
    </row>
    <row r="139" spans="1:26" ht="15.75" customHeight="1" x14ac:dyDescent="0.2">
      <c r="A139" s="50"/>
      <c r="B139" s="50"/>
      <c r="C139" s="50"/>
      <c r="D139" s="50"/>
      <c r="E139" s="50"/>
      <c r="F139" s="50"/>
      <c r="G139" s="50"/>
      <c r="H139" s="50"/>
      <c r="I139" s="51"/>
      <c r="J139" s="50"/>
      <c r="K139" s="50"/>
      <c r="L139" s="50"/>
      <c r="M139" s="50"/>
      <c r="N139" s="50"/>
      <c r="O139" s="50"/>
      <c r="P139" s="50"/>
      <c r="Q139" s="50"/>
      <c r="R139" s="50"/>
      <c r="S139" s="50"/>
      <c r="T139" s="50"/>
      <c r="U139" s="50"/>
      <c r="V139" s="50"/>
      <c r="W139" s="50"/>
      <c r="X139" s="50"/>
      <c r="Y139" s="50"/>
      <c r="Z139" s="50"/>
    </row>
    <row r="140" spans="1:26" ht="15.75" customHeight="1" x14ac:dyDescent="0.2">
      <c r="A140" s="50"/>
      <c r="B140" s="50"/>
      <c r="C140" s="50"/>
      <c r="D140" s="50"/>
      <c r="E140" s="50"/>
      <c r="F140" s="50"/>
      <c r="G140" s="50"/>
      <c r="H140" s="50"/>
      <c r="I140" s="51"/>
      <c r="J140" s="50"/>
      <c r="K140" s="50"/>
      <c r="L140" s="50"/>
      <c r="M140" s="50"/>
      <c r="N140" s="50"/>
      <c r="O140" s="50"/>
      <c r="P140" s="50"/>
      <c r="Q140" s="50"/>
      <c r="R140" s="50"/>
      <c r="S140" s="50"/>
      <c r="T140" s="50"/>
      <c r="U140" s="50"/>
      <c r="V140" s="50"/>
      <c r="W140" s="50"/>
      <c r="X140" s="50"/>
      <c r="Y140" s="50"/>
      <c r="Z140" s="50"/>
    </row>
    <row r="141" spans="1:26" ht="15.75" customHeight="1" x14ac:dyDescent="0.2">
      <c r="A141" s="50"/>
      <c r="B141" s="50"/>
      <c r="C141" s="50"/>
      <c r="D141" s="50"/>
      <c r="E141" s="50"/>
      <c r="F141" s="50"/>
      <c r="G141" s="50"/>
      <c r="H141" s="50"/>
      <c r="I141" s="51"/>
      <c r="J141" s="50"/>
      <c r="K141" s="50"/>
      <c r="L141" s="50"/>
      <c r="M141" s="50"/>
      <c r="N141" s="50"/>
      <c r="O141" s="50"/>
      <c r="P141" s="50"/>
      <c r="Q141" s="50"/>
      <c r="R141" s="50"/>
      <c r="S141" s="50"/>
      <c r="T141" s="50"/>
      <c r="U141" s="50"/>
      <c r="V141" s="50"/>
      <c r="W141" s="50"/>
      <c r="X141" s="50"/>
      <c r="Y141" s="50"/>
      <c r="Z141" s="50"/>
    </row>
    <row r="142" spans="1:26" ht="15.75" customHeight="1" x14ac:dyDescent="0.2">
      <c r="A142" s="50"/>
      <c r="B142" s="50"/>
      <c r="C142" s="50"/>
      <c r="D142" s="50"/>
      <c r="E142" s="50"/>
      <c r="F142" s="50"/>
      <c r="G142" s="50"/>
      <c r="H142" s="50"/>
      <c r="I142" s="51"/>
      <c r="J142" s="50"/>
      <c r="K142" s="50"/>
      <c r="L142" s="50"/>
      <c r="M142" s="50"/>
      <c r="N142" s="50"/>
      <c r="O142" s="50"/>
      <c r="P142" s="50"/>
      <c r="Q142" s="50"/>
      <c r="R142" s="50"/>
      <c r="S142" s="50"/>
      <c r="T142" s="50"/>
      <c r="U142" s="50"/>
      <c r="V142" s="50"/>
      <c r="W142" s="50"/>
      <c r="X142" s="50"/>
      <c r="Y142" s="50"/>
      <c r="Z142" s="50"/>
    </row>
    <row r="143" spans="1:26" ht="15.75" customHeight="1" x14ac:dyDescent="0.2">
      <c r="A143" s="50"/>
      <c r="B143" s="50"/>
      <c r="C143" s="50"/>
      <c r="D143" s="50"/>
      <c r="E143" s="50"/>
      <c r="F143" s="50"/>
      <c r="G143" s="50"/>
      <c r="H143" s="50"/>
      <c r="I143" s="51"/>
      <c r="J143" s="50"/>
      <c r="K143" s="50"/>
      <c r="L143" s="50"/>
      <c r="M143" s="50"/>
      <c r="N143" s="50"/>
      <c r="O143" s="50"/>
      <c r="P143" s="50"/>
      <c r="Q143" s="50"/>
      <c r="R143" s="50"/>
      <c r="S143" s="50"/>
      <c r="T143" s="50"/>
      <c r="U143" s="50"/>
      <c r="V143" s="50"/>
      <c r="W143" s="50"/>
      <c r="X143" s="50"/>
      <c r="Y143" s="50"/>
      <c r="Z143" s="50"/>
    </row>
    <row r="144" spans="1:26" ht="15.75" customHeight="1" x14ac:dyDescent="0.2">
      <c r="A144" s="50"/>
      <c r="B144" s="50"/>
      <c r="C144" s="50"/>
      <c r="D144" s="50"/>
      <c r="E144" s="50"/>
      <c r="F144" s="50"/>
      <c r="G144" s="50"/>
      <c r="H144" s="50"/>
      <c r="I144" s="51"/>
      <c r="J144" s="50"/>
      <c r="K144" s="50"/>
      <c r="L144" s="50"/>
      <c r="M144" s="50"/>
      <c r="N144" s="50"/>
      <c r="O144" s="50"/>
      <c r="P144" s="50"/>
      <c r="Q144" s="50"/>
      <c r="R144" s="50"/>
      <c r="S144" s="50"/>
      <c r="T144" s="50"/>
      <c r="U144" s="50"/>
      <c r="V144" s="50"/>
      <c r="W144" s="50"/>
      <c r="X144" s="50"/>
      <c r="Y144" s="50"/>
      <c r="Z144" s="50"/>
    </row>
    <row r="145" spans="1:26" ht="15.75" customHeight="1" x14ac:dyDescent="0.2">
      <c r="A145" s="50"/>
      <c r="B145" s="50"/>
      <c r="C145" s="50"/>
      <c r="D145" s="50"/>
      <c r="E145" s="50"/>
      <c r="F145" s="50"/>
      <c r="G145" s="50"/>
      <c r="H145" s="50"/>
      <c r="I145" s="51"/>
      <c r="J145" s="50"/>
      <c r="K145" s="50"/>
      <c r="L145" s="50"/>
      <c r="M145" s="50"/>
      <c r="N145" s="50"/>
      <c r="O145" s="50"/>
      <c r="P145" s="50"/>
      <c r="Q145" s="50"/>
      <c r="R145" s="50"/>
      <c r="S145" s="50"/>
      <c r="T145" s="50"/>
      <c r="U145" s="50"/>
      <c r="V145" s="50"/>
      <c r="W145" s="50"/>
      <c r="X145" s="50"/>
      <c r="Y145" s="50"/>
      <c r="Z145" s="50"/>
    </row>
    <row r="146" spans="1:26" ht="15.75" customHeight="1" x14ac:dyDescent="0.2">
      <c r="A146" s="50"/>
      <c r="B146" s="50"/>
      <c r="C146" s="50"/>
      <c r="D146" s="50"/>
      <c r="E146" s="50"/>
      <c r="F146" s="50"/>
      <c r="G146" s="50"/>
      <c r="H146" s="50"/>
      <c r="I146" s="51"/>
      <c r="J146" s="50"/>
      <c r="K146" s="50"/>
      <c r="L146" s="50"/>
      <c r="M146" s="50"/>
      <c r="N146" s="50"/>
      <c r="O146" s="50"/>
      <c r="P146" s="50"/>
      <c r="Q146" s="50"/>
      <c r="R146" s="50"/>
      <c r="S146" s="50"/>
      <c r="T146" s="50"/>
      <c r="U146" s="50"/>
      <c r="V146" s="50"/>
      <c r="W146" s="50"/>
      <c r="X146" s="50"/>
      <c r="Y146" s="50"/>
      <c r="Z146" s="50"/>
    </row>
    <row r="147" spans="1:26" ht="15.75" customHeight="1" x14ac:dyDescent="0.2">
      <c r="A147" s="50"/>
      <c r="B147" s="50"/>
      <c r="C147" s="50"/>
      <c r="D147" s="50"/>
      <c r="E147" s="50"/>
      <c r="F147" s="50"/>
      <c r="G147" s="50"/>
      <c r="H147" s="50"/>
      <c r="I147" s="51"/>
      <c r="J147" s="50"/>
      <c r="K147" s="50"/>
      <c r="L147" s="50"/>
      <c r="M147" s="50"/>
      <c r="N147" s="50"/>
      <c r="O147" s="50"/>
      <c r="P147" s="50"/>
      <c r="Q147" s="50"/>
      <c r="R147" s="50"/>
      <c r="S147" s="50"/>
      <c r="T147" s="50"/>
      <c r="U147" s="50"/>
      <c r="V147" s="50"/>
      <c r="W147" s="50"/>
      <c r="X147" s="50"/>
      <c r="Y147" s="50"/>
      <c r="Z147" s="50"/>
    </row>
    <row r="148" spans="1:26" ht="15.75" customHeight="1" x14ac:dyDescent="0.2">
      <c r="A148" s="50"/>
      <c r="B148" s="50"/>
      <c r="C148" s="50"/>
      <c r="D148" s="50"/>
      <c r="E148" s="50"/>
      <c r="F148" s="50"/>
      <c r="G148" s="50"/>
      <c r="H148" s="50"/>
      <c r="I148" s="51"/>
      <c r="J148" s="50"/>
      <c r="K148" s="50"/>
      <c r="L148" s="50"/>
      <c r="M148" s="50"/>
      <c r="N148" s="50"/>
      <c r="O148" s="50"/>
      <c r="P148" s="50"/>
      <c r="Q148" s="50"/>
      <c r="R148" s="50"/>
      <c r="S148" s="50"/>
      <c r="T148" s="50"/>
      <c r="U148" s="50"/>
      <c r="V148" s="50"/>
      <c r="W148" s="50"/>
      <c r="X148" s="50"/>
      <c r="Y148" s="50"/>
      <c r="Z148" s="50"/>
    </row>
    <row r="149" spans="1:26" ht="15.75" customHeight="1" x14ac:dyDescent="0.2">
      <c r="A149" s="50"/>
      <c r="B149" s="50"/>
      <c r="C149" s="50"/>
      <c r="D149" s="50"/>
      <c r="E149" s="50"/>
      <c r="F149" s="50"/>
      <c r="G149" s="50"/>
      <c r="H149" s="50"/>
      <c r="I149" s="51"/>
      <c r="J149" s="50"/>
      <c r="K149" s="50"/>
      <c r="L149" s="50"/>
      <c r="M149" s="50"/>
      <c r="N149" s="50"/>
      <c r="O149" s="50"/>
      <c r="P149" s="50"/>
      <c r="Q149" s="50"/>
      <c r="R149" s="50"/>
      <c r="S149" s="50"/>
      <c r="T149" s="50"/>
      <c r="U149" s="50"/>
      <c r="V149" s="50"/>
      <c r="W149" s="50"/>
      <c r="X149" s="50"/>
      <c r="Y149" s="50"/>
      <c r="Z149" s="50"/>
    </row>
    <row r="150" spans="1:26" ht="15.75" customHeight="1" x14ac:dyDescent="0.2">
      <c r="A150" s="50"/>
      <c r="B150" s="50"/>
      <c r="C150" s="50"/>
      <c r="D150" s="50"/>
      <c r="E150" s="50"/>
      <c r="F150" s="50"/>
      <c r="G150" s="50"/>
      <c r="H150" s="50"/>
      <c r="I150" s="51"/>
      <c r="J150" s="50"/>
      <c r="K150" s="50"/>
      <c r="L150" s="50"/>
      <c r="M150" s="50"/>
      <c r="N150" s="50"/>
      <c r="O150" s="50"/>
      <c r="P150" s="50"/>
      <c r="Q150" s="50"/>
      <c r="R150" s="50"/>
      <c r="S150" s="50"/>
      <c r="T150" s="50"/>
      <c r="U150" s="50"/>
      <c r="V150" s="50"/>
      <c r="W150" s="50"/>
      <c r="X150" s="50"/>
      <c r="Y150" s="50"/>
      <c r="Z150" s="50"/>
    </row>
    <row r="151" spans="1:26" ht="15.75" customHeight="1" x14ac:dyDescent="0.2">
      <c r="A151" s="50"/>
      <c r="B151" s="50"/>
      <c r="C151" s="50"/>
      <c r="D151" s="50"/>
      <c r="E151" s="50"/>
      <c r="F151" s="50"/>
      <c r="G151" s="50"/>
      <c r="H151" s="50"/>
      <c r="I151" s="51"/>
      <c r="J151" s="50"/>
      <c r="K151" s="50"/>
      <c r="L151" s="50"/>
      <c r="M151" s="50"/>
      <c r="N151" s="50"/>
      <c r="O151" s="50"/>
      <c r="P151" s="50"/>
      <c r="Q151" s="50"/>
      <c r="R151" s="50"/>
      <c r="S151" s="50"/>
      <c r="T151" s="50"/>
      <c r="U151" s="50"/>
      <c r="V151" s="50"/>
      <c r="W151" s="50"/>
      <c r="X151" s="50"/>
      <c r="Y151" s="50"/>
      <c r="Z151" s="50"/>
    </row>
    <row r="152" spans="1:26" ht="15.75" customHeight="1" x14ac:dyDescent="0.2">
      <c r="A152" s="50"/>
      <c r="B152" s="50"/>
      <c r="C152" s="50"/>
      <c r="D152" s="50"/>
      <c r="E152" s="50"/>
      <c r="F152" s="50"/>
      <c r="G152" s="50"/>
      <c r="H152" s="50"/>
      <c r="I152" s="51"/>
      <c r="J152" s="50"/>
      <c r="K152" s="50"/>
      <c r="L152" s="50"/>
      <c r="M152" s="50"/>
      <c r="N152" s="50"/>
      <c r="O152" s="50"/>
      <c r="P152" s="50"/>
      <c r="Q152" s="50"/>
      <c r="R152" s="50"/>
      <c r="S152" s="50"/>
      <c r="T152" s="50"/>
      <c r="U152" s="50"/>
      <c r="V152" s="50"/>
      <c r="W152" s="50"/>
      <c r="X152" s="50"/>
      <c r="Y152" s="50"/>
      <c r="Z152" s="50"/>
    </row>
    <row r="153" spans="1:26" ht="15.75" customHeight="1" x14ac:dyDescent="0.2">
      <c r="A153" s="50"/>
      <c r="B153" s="50"/>
      <c r="C153" s="50"/>
      <c r="D153" s="50"/>
      <c r="E153" s="50"/>
      <c r="F153" s="50"/>
      <c r="G153" s="50"/>
      <c r="H153" s="50"/>
      <c r="I153" s="51"/>
      <c r="J153" s="50"/>
      <c r="K153" s="50"/>
      <c r="L153" s="50"/>
      <c r="M153" s="50"/>
      <c r="N153" s="50"/>
      <c r="O153" s="50"/>
      <c r="P153" s="50"/>
      <c r="Q153" s="50"/>
      <c r="R153" s="50"/>
      <c r="S153" s="50"/>
      <c r="T153" s="50"/>
      <c r="U153" s="50"/>
      <c r="V153" s="50"/>
      <c r="W153" s="50"/>
      <c r="X153" s="50"/>
      <c r="Y153" s="50"/>
      <c r="Z153" s="50"/>
    </row>
    <row r="154" spans="1:26" ht="15.75" customHeight="1" x14ac:dyDescent="0.2">
      <c r="A154" s="50"/>
      <c r="B154" s="50"/>
      <c r="C154" s="50"/>
      <c r="D154" s="50"/>
      <c r="E154" s="50"/>
      <c r="F154" s="50"/>
      <c r="G154" s="50"/>
      <c r="H154" s="50"/>
      <c r="I154" s="51"/>
      <c r="J154" s="50"/>
      <c r="K154" s="50"/>
      <c r="L154" s="50"/>
      <c r="M154" s="50"/>
      <c r="N154" s="50"/>
      <c r="O154" s="50"/>
      <c r="P154" s="50"/>
      <c r="Q154" s="50"/>
      <c r="R154" s="50"/>
      <c r="S154" s="50"/>
      <c r="T154" s="50"/>
      <c r="U154" s="50"/>
      <c r="V154" s="50"/>
      <c r="W154" s="50"/>
      <c r="X154" s="50"/>
      <c r="Y154" s="50"/>
      <c r="Z154" s="50"/>
    </row>
    <row r="155" spans="1:26" ht="15.75" customHeight="1" x14ac:dyDescent="0.2">
      <c r="A155" s="50"/>
      <c r="B155" s="50"/>
      <c r="C155" s="50"/>
      <c r="D155" s="50"/>
      <c r="E155" s="50"/>
      <c r="F155" s="50"/>
      <c r="G155" s="50"/>
      <c r="H155" s="50"/>
      <c r="I155" s="51"/>
      <c r="J155" s="50"/>
      <c r="K155" s="50"/>
      <c r="L155" s="50"/>
      <c r="M155" s="50"/>
      <c r="N155" s="50"/>
      <c r="O155" s="50"/>
      <c r="P155" s="50"/>
      <c r="Q155" s="50"/>
      <c r="R155" s="50"/>
      <c r="S155" s="50"/>
      <c r="T155" s="50"/>
      <c r="U155" s="50"/>
      <c r="V155" s="50"/>
      <c r="W155" s="50"/>
      <c r="X155" s="50"/>
      <c r="Y155" s="50"/>
      <c r="Z155" s="50"/>
    </row>
    <row r="156" spans="1:26" ht="15.75" customHeight="1" x14ac:dyDescent="0.2">
      <c r="A156" s="50"/>
      <c r="B156" s="50"/>
      <c r="C156" s="50"/>
      <c r="D156" s="50"/>
      <c r="E156" s="50"/>
      <c r="F156" s="50"/>
      <c r="G156" s="50"/>
      <c r="H156" s="50"/>
      <c r="I156" s="51"/>
      <c r="J156" s="50"/>
      <c r="K156" s="50"/>
      <c r="L156" s="50"/>
      <c r="M156" s="50"/>
      <c r="N156" s="50"/>
      <c r="O156" s="50"/>
      <c r="P156" s="50"/>
      <c r="Q156" s="50"/>
      <c r="R156" s="50"/>
      <c r="S156" s="50"/>
      <c r="T156" s="50"/>
      <c r="U156" s="50"/>
      <c r="V156" s="50"/>
      <c r="W156" s="50"/>
      <c r="X156" s="50"/>
      <c r="Y156" s="50"/>
      <c r="Z156" s="50"/>
    </row>
    <row r="157" spans="1:26" ht="15.75" customHeight="1" x14ac:dyDescent="0.2">
      <c r="A157" s="50"/>
      <c r="B157" s="50"/>
      <c r="C157" s="50"/>
      <c r="D157" s="50"/>
      <c r="E157" s="50"/>
      <c r="F157" s="50"/>
      <c r="G157" s="50"/>
      <c r="H157" s="50"/>
      <c r="I157" s="51"/>
      <c r="J157" s="50"/>
      <c r="K157" s="50"/>
      <c r="L157" s="50"/>
      <c r="M157" s="50"/>
      <c r="N157" s="50"/>
      <c r="O157" s="50"/>
      <c r="P157" s="50"/>
      <c r="Q157" s="50"/>
      <c r="R157" s="50"/>
      <c r="S157" s="50"/>
      <c r="T157" s="50"/>
      <c r="U157" s="50"/>
      <c r="V157" s="50"/>
      <c r="W157" s="50"/>
      <c r="X157" s="50"/>
      <c r="Y157" s="50"/>
      <c r="Z157" s="50"/>
    </row>
    <row r="158" spans="1:26" ht="15.75" customHeight="1" x14ac:dyDescent="0.2">
      <c r="A158" s="50"/>
      <c r="B158" s="50"/>
      <c r="C158" s="50"/>
      <c r="D158" s="50"/>
      <c r="E158" s="50"/>
      <c r="F158" s="50"/>
      <c r="G158" s="50"/>
      <c r="H158" s="50"/>
      <c r="I158" s="51"/>
      <c r="J158" s="50"/>
      <c r="K158" s="50"/>
      <c r="L158" s="50"/>
      <c r="M158" s="50"/>
      <c r="N158" s="50"/>
      <c r="O158" s="50"/>
      <c r="P158" s="50"/>
      <c r="Q158" s="50"/>
      <c r="R158" s="50"/>
      <c r="S158" s="50"/>
      <c r="T158" s="50"/>
      <c r="U158" s="50"/>
      <c r="V158" s="50"/>
      <c r="W158" s="50"/>
      <c r="X158" s="50"/>
      <c r="Y158" s="50"/>
      <c r="Z158" s="50"/>
    </row>
    <row r="159" spans="1:26" ht="15.75" customHeight="1" x14ac:dyDescent="0.2">
      <c r="A159" s="50"/>
      <c r="B159" s="50"/>
      <c r="C159" s="50"/>
      <c r="D159" s="50"/>
      <c r="E159" s="50"/>
      <c r="F159" s="50"/>
      <c r="G159" s="50"/>
      <c r="H159" s="50"/>
      <c r="I159" s="51"/>
      <c r="J159" s="50"/>
      <c r="K159" s="50"/>
      <c r="L159" s="50"/>
      <c r="M159" s="50"/>
      <c r="N159" s="50"/>
      <c r="O159" s="50"/>
      <c r="P159" s="50"/>
      <c r="Q159" s="50"/>
      <c r="R159" s="50"/>
      <c r="S159" s="50"/>
      <c r="T159" s="50"/>
      <c r="U159" s="50"/>
      <c r="V159" s="50"/>
      <c r="W159" s="50"/>
      <c r="X159" s="50"/>
      <c r="Y159" s="50"/>
      <c r="Z159" s="50"/>
    </row>
    <row r="160" spans="1:26" ht="15.75" customHeight="1" x14ac:dyDescent="0.2">
      <c r="A160" s="50"/>
      <c r="B160" s="50"/>
      <c r="C160" s="50"/>
      <c r="D160" s="50"/>
      <c r="E160" s="50"/>
      <c r="F160" s="50"/>
      <c r="G160" s="50"/>
      <c r="H160" s="50"/>
      <c r="I160" s="51"/>
      <c r="J160" s="50"/>
      <c r="K160" s="50"/>
      <c r="L160" s="50"/>
      <c r="M160" s="50"/>
      <c r="N160" s="50"/>
      <c r="O160" s="50"/>
      <c r="P160" s="50"/>
      <c r="Q160" s="50"/>
      <c r="R160" s="50"/>
      <c r="S160" s="50"/>
      <c r="T160" s="50"/>
      <c r="U160" s="50"/>
      <c r="V160" s="50"/>
      <c r="W160" s="50"/>
      <c r="X160" s="50"/>
      <c r="Y160" s="50"/>
      <c r="Z160" s="50"/>
    </row>
    <row r="161" spans="1:26" ht="15.75" customHeight="1" x14ac:dyDescent="0.2">
      <c r="A161" s="50"/>
      <c r="B161" s="50"/>
      <c r="C161" s="50"/>
      <c r="D161" s="50"/>
      <c r="E161" s="50"/>
      <c r="F161" s="50"/>
      <c r="G161" s="50"/>
      <c r="H161" s="50"/>
      <c r="I161" s="51"/>
      <c r="J161" s="50"/>
      <c r="K161" s="50"/>
      <c r="L161" s="50"/>
      <c r="M161" s="50"/>
      <c r="N161" s="50"/>
      <c r="O161" s="50"/>
      <c r="P161" s="50"/>
      <c r="Q161" s="50"/>
      <c r="R161" s="50"/>
      <c r="S161" s="50"/>
      <c r="T161" s="50"/>
      <c r="U161" s="50"/>
      <c r="V161" s="50"/>
      <c r="W161" s="50"/>
      <c r="X161" s="50"/>
      <c r="Y161" s="50"/>
      <c r="Z161" s="50"/>
    </row>
    <row r="162" spans="1:26" ht="15.75" customHeight="1" x14ac:dyDescent="0.2">
      <c r="A162" s="50"/>
      <c r="B162" s="50"/>
      <c r="C162" s="50"/>
      <c r="D162" s="50"/>
      <c r="E162" s="50"/>
      <c r="F162" s="50"/>
      <c r="G162" s="50"/>
      <c r="H162" s="50"/>
      <c r="I162" s="51"/>
      <c r="J162" s="50"/>
      <c r="K162" s="50"/>
      <c r="L162" s="50"/>
      <c r="M162" s="50"/>
      <c r="N162" s="50"/>
      <c r="O162" s="50"/>
      <c r="P162" s="50"/>
      <c r="Q162" s="50"/>
      <c r="R162" s="50"/>
      <c r="S162" s="50"/>
      <c r="T162" s="50"/>
      <c r="U162" s="50"/>
      <c r="V162" s="50"/>
      <c r="W162" s="50"/>
      <c r="X162" s="50"/>
      <c r="Y162" s="50"/>
      <c r="Z162" s="50"/>
    </row>
    <row r="163" spans="1:26" ht="15.75" customHeight="1" x14ac:dyDescent="0.2">
      <c r="A163" s="50"/>
      <c r="B163" s="50"/>
      <c r="C163" s="50"/>
      <c r="D163" s="50"/>
      <c r="E163" s="50"/>
      <c r="F163" s="50"/>
      <c r="G163" s="50"/>
      <c r="H163" s="50"/>
      <c r="I163" s="51"/>
      <c r="J163" s="50"/>
      <c r="K163" s="50"/>
      <c r="L163" s="50"/>
      <c r="M163" s="50"/>
      <c r="N163" s="50"/>
      <c r="O163" s="50"/>
      <c r="P163" s="50"/>
      <c r="Q163" s="50"/>
      <c r="R163" s="50"/>
      <c r="S163" s="50"/>
      <c r="T163" s="50"/>
      <c r="U163" s="50"/>
      <c r="V163" s="50"/>
      <c r="W163" s="50"/>
      <c r="X163" s="50"/>
      <c r="Y163" s="50"/>
      <c r="Z163" s="50"/>
    </row>
    <row r="164" spans="1:26" ht="15.75" customHeight="1" x14ac:dyDescent="0.2">
      <c r="A164" s="50"/>
      <c r="B164" s="50"/>
      <c r="C164" s="50"/>
      <c r="D164" s="50"/>
      <c r="E164" s="50"/>
      <c r="F164" s="50"/>
      <c r="G164" s="50"/>
      <c r="H164" s="50"/>
      <c r="I164" s="51"/>
      <c r="J164" s="50"/>
      <c r="K164" s="50"/>
      <c r="L164" s="50"/>
      <c r="M164" s="50"/>
      <c r="N164" s="50"/>
      <c r="O164" s="50"/>
      <c r="P164" s="50"/>
      <c r="Q164" s="50"/>
      <c r="R164" s="50"/>
      <c r="S164" s="50"/>
      <c r="T164" s="50"/>
      <c r="U164" s="50"/>
      <c r="V164" s="50"/>
      <c r="W164" s="50"/>
      <c r="X164" s="50"/>
      <c r="Y164" s="50"/>
      <c r="Z164" s="50"/>
    </row>
    <row r="165" spans="1:26" ht="15.75" customHeight="1" x14ac:dyDescent="0.2">
      <c r="A165" s="50"/>
      <c r="B165" s="50"/>
      <c r="C165" s="50"/>
      <c r="D165" s="50"/>
      <c r="E165" s="50"/>
      <c r="F165" s="50"/>
      <c r="G165" s="50"/>
      <c r="H165" s="50"/>
      <c r="I165" s="51"/>
      <c r="J165" s="50"/>
      <c r="K165" s="50"/>
      <c r="L165" s="50"/>
      <c r="M165" s="50"/>
      <c r="N165" s="50"/>
      <c r="O165" s="50"/>
      <c r="P165" s="50"/>
      <c r="Q165" s="50"/>
      <c r="R165" s="50"/>
      <c r="S165" s="50"/>
      <c r="T165" s="50"/>
      <c r="U165" s="50"/>
      <c r="V165" s="50"/>
      <c r="W165" s="50"/>
      <c r="X165" s="50"/>
      <c r="Y165" s="50"/>
      <c r="Z165" s="50"/>
    </row>
    <row r="166" spans="1:26" ht="15.75" customHeight="1" x14ac:dyDescent="0.2">
      <c r="A166" s="50"/>
      <c r="B166" s="50"/>
      <c r="C166" s="50"/>
      <c r="D166" s="50"/>
      <c r="E166" s="50"/>
      <c r="F166" s="50"/>
      <c r="G166" s="50"/>
      <c r="H166" s="50"/>
      <c r="I166" s="51"/>
      <c r="J166" s="50"/>
      <c r="K166" s="50"/>
      <c r="L166" s="50"/>
      <c r="M166" s="50"/>
      <c r="N166" s="50"/>
      <c r="O166" s="50"/>
      <c r="P166" s="50"/>
      <c r="Q166" s="50"/>
      <c r="R166" s="50"/>
      <c r="S166" s="50"/>
      <c r="T166" s="50"/>
      <c r="U166" s="50"/>
      <c r="V166" s="50"/>
      <c r="W166" s="50"/>
      <c r="X166" s="50"/>
      <c r="Y166" s="50"/>
      <c r="Z166" s="50"/>
    </row>
    <row r="167" spans="1:26" ht="15.75" customHeight="1" x14ac:dyDescent="0.2">
      <c r="A167" s="50"/>
      <c r="B167" s="50"/>
      <c r="C167" s="50"/>
      <c r="D167" s="50"/>
      <c r="E167" s="50"/>
      <c r="F167" s="50"/>
      <c r="G167" s="50"/>
      <c r="H167" s="50"/>
      <c r="I167" s="51"/>
      <c r="J167" s="50"/>
      <c r="K167" s="50"/>
      <c r="L167" s="50"/>
      <c r="M167" s="50"/>
      <c r="N167" s="50"/>
      <c r="O167" s="50"/>
      <c r="P167" s="50"/>
      <c r="Q167" s="50"/>
      <c r="R167" s="50"/>
      <c r="S167" s="50"/>
      <c r="T167" s="50"/>
      <c r="U167" s="50"/>
      <c r="V167" s="50"/>
      <c r="W167" s="50"/>
      <c r="X167" s="50"/>
      <c r="Y167" s="50"/>
      <c r="Z167" s="50"/>
    </row>
    <row r="168" spans="1:26" ht="15.75" customHeight="1" x14ac:dyDescent="0.2">
      <c r="A168" s="50"/>
      <c r="B168" s="50"/>
      <c r="C168" s="50"/>
      <c r="D168" s="50"/>
      <c r="E168" s="50"/>
      <c r="F168" s="50"/>
      <c r="G168" s="50"/>
      <c r="H168" s="50"/>
      <c r="I168" s="51"/>
      <c r="J168" s="50"/>
      <c r="K168" s="50"/>
      <c r="L168" s="50"/>
      <c r="M168" s="50"/>
      <c r="N168" s="50"/>
      <c r="O168" s="50"/>
      <c r="P168" s="50"/>
      <c r="Q168" s="50"/>
      <c r="R168" s="50"/>
      <c r="S168" s="50"/>
      <c r="T168" s="50"/>
      <c r="U168" s="50"/>
      <c r="V168" s="50"/>
      <c r="W168" s="50"/>
      <c r="X168" s="50"/>
      <c r="Y168" s="50"/>
      <c r="Z168" s="50"/>
    </row>
    <row r="169" spans="1:26" ht="15.75" customHeight="1" x14ac:dyDescent="0.2">
      <c r="A169" s="50"/>
      <c r="B169" s="50"/>
      <c r="C169" s="50"/>
      <c r="D169" s="50"/>
      <c r="E169" s="50"/>
      <c r="F169" s="50"/>
      <c r="G169" s="50"/>
      <c r="H169" s="50"/>
      <c r="I169" s="51"/>
      <c r="J169" s="50"/>
      <c r="K169" s="50"/>
      <c r="L169" s="50"/>
      <c r="M169" s="50"/>
      <c r="N169" s="50"/>
      <c r="O169" s="50"/>
      <c r="P169" s="50"/>
      <c r="Q169" s="50"/>
      <c r="R169" s="50"/>
      <c r="S169" s="50"/>
      <c r="T169" s="50"/>
      <c r="U169" s="50"/>
      <c r="V169" s="50"/>
      <c r="W169" s="50"/>
      <c r="X169" s="50"/>
      <c r="Y169" s="50"/>
      <c r="Z169" s="50"/>
    </row>
    <row r="170" spans="1:26" ht="15.75" customHeight="1" x14ac:dyDescent="0.2">
      <c r="A170" s="50"/>
      <c r="B170" s="50"/>
      <c r="C170" s="50"/>
      <c r="D170" s="50"/>
      <c r="E170" s="50"/>
      <c r="F170" s="50"/>
      <c r="G170" s="50"/>
      <c r="H170" s="50"/>
      <c r="I170" s="51"/>
      <c r="J170" s="50"/>
      <c r="K170" s="50"/>
      <c r="L170" s="50"/>
      <c r="M170" s="50"/>
      <c r="N170" s="50"/>
      <c r="O170" s="50"/>
      <c r="P170" s="50"/>
      <c r="Q170" s="50"/>
      <c r="R170" s="50"/>
      <c r="S170" s="50"/>
      <c r="T170" s="50"/>
      <c r="U170" s="50"/>
      <c r="V170" s="50"/>
      <c r="W170" s="50"/>
      <c r="X170" s="50"/>
      <c r="Y170" s="50"/>
      <c r="Z170" s="50"/>
    </row>
    <row r="171" spans="1:26" ht="15.75" customHeight="1" x14ac:dyDescent="0.2">
      <c r="A171" s="50"/>
      <c r="B171" s="50"/>
      <c r="C171" s="50"/>
      <c r="D171" s="50"/>
      <c r="E171" s="50"/>
      <c r="F171" s="50"/>
      <c r="G171" s="50"/>
      <c r="H171" s="50"/>
      <c r="I171" s="51"/>
      <c r="J171" s="50"/>
      <c r="K171" s="50"/>
      <c r="L171" s="50"/>
      <c r="M171" s="50"/>
      <c r="N171" s="50"/>
      <c r="O171" s="50"/>
      <c r="P171" s="50"/>
      <c r="Q171" s="50"/>
      <c r="R171" s="50"/>
      <c r="S171" s="50"/>
      <c r="T171" s="50"/>
      <c r="U171" s="50"/>
      <c r="V171" s="50"/>
      <c r="W171" s="50"/>
      <c r="X171" s="50"/>
      <c r="Y171" s="50"/>
      <c r="Z171" s="50"/>
    </row>
    <row r="172" spans="1:26" ht="15.75" customHeight="1" x14ac:dyDescent="0.2">
      <c r="A172" s="50"/>
      <c r="B172" s="50"/>
      <c r="C172" s="50"/>
      <c r="D172" s="50"/>
      <c r="E172" s="50"/>
      <c r="F172" s="50"/>
      <c r="G172" s="50"/>
      <c r="H172" s="50"/>
      <c r="I172" s="51"/>
      <c r="J172" s="50"/>
      <c r="K172" s="50"/>
      <c r="L172" s="50"/>
      <c r="M172" s="50"/>
      <c r="N172" s="50"/>
      <c r="O172" s="50"/>
      <c r="P172" s="50"/>
      <c r="Q172" s="50"/>
      <c r="R172" s="50"/>
      <c r="S172" s="50"/>
      <c r="T172" s="50"/>
      <c r="U172" s="50"/>
      <c r="V172" s="50"/>
      <c r="W172" s="50"/>
      <c r="X172" s="50"/>
      <c r="Y172" s="50"/>
      <c r="Z172" s="50"/>
    </row>
    <row r="173" spans="1:26" ht="15.75" customHeight="1" x14ac:dyDescent="0.2">
      <c r="A173" s="50"/>
      <c r="B173" s="50"/>
      <c r="C173" s="50"/>
      <c r="D173" s="50"/>
      <c r="E173" s="50"/>
      <c r="F173" s="50"/>
      <c r="G173" s="50"/>
      <c r="H173" s="50"/>
      <c r="I173" s="51"/>
      <c r="J173" s="50"/>
      <c r="K173" s="50"/>
      <c r="L173" s="50"/>
      <c r="M173" s="50"/>
      <c r="N173" s="50"/>
      <c r="O173" s="50"/>
      <c r="P173" s="50"/>
      <c r="Q173" s="50"/>
      <c r="R173" s="50"/>
      <c r="S173" s="50"/>
      <c r="T173" s="50"/>
      <c r="U173" s="50"/>
      <c r="V173" s="50"/>
      <c r="W173" s="50"/>
      <c r="X173" s="50"/>
      <c r="Y173" s="50"/>
      <c r="Z173" s="50"/>
    </row>
    <row r="174" spans="1:26" ht="15.75" customHeight="1" x14ac:dyDescent="0.2">
      <c r="A174" s="50"/>
      <c r="B174" s="50"/>
      <c r="C174" s="50"/>
      <c r="D174" s="50"/>
      <c r="E174" s="50"/>
      <c r="F174" s="50"/>
      <c r="G174" s="50"/>
      <c r="H174" s="50"/>
      <c r="I174" s="51"/>
      <c r="J174" s="50"/>
      <c r="K174" s="50"/>
      <c r="L174" s="50"/>
      <c r="M174" s="50"/>
      <c r="N174" s="50"/>
      <c r="O174" s="50"/>
      <c r="P174" s="50"/>
      <c r="Q174" s="50"/>
      <c r="R174" s="50"/>
      <c r="S174" s="50"/>
      <c r="T174" s="50"/>
      <c r="U174" s="50"/>
      <c r="V174" s="50"/>
      <c r="W174" s="50"/>
      <c r="X174" s="50"/>
      <c r="Y174" s="50"/>
      <c r="Z174" s="50"/>
    </row>
    <row r="175" spans="1:26" ht="15.75" customHeight="1" x14ac:dyDescent="0.2">
      <c r="A175" s="50"/>
      <c r="B175" s="50"/>
      <c r="C175" s="50"/>
      <c r="D175" s="50"/>
      <c r="E175" s="50"/>
      <c r="F175" s="50"/>
      <c r="G175" s="50"/>
      <c r="H175" s="50"/>
      <c r="I175" s="51"/>
      <c r="J175" s="50"/>
      <c r="K175" s="50"/>
      <c r="L175" s="50"/>
      <c r="M175" s="50"/>
      <c r="N175" s="50"/>
      <c r="O175" s="50"/>
      <c r="P175" s="50"/>
      <c r="Q175" s="50"/>
      <c r="R175" s="50"/>
      <c r="S175" s="50"/>
      <c r="T175" s="50"/>
      <c r="U175" s="50"/>
      <c r="V175" s="50"/>
      <c r="W175" s="50"/>
      <c r="X175" s="50"/>
      <c r="Y175" s="50"/>
      <c r="Z175" s="50"/>
    </row>
    <row r="176" spans="1:26" ht="15.75" customHeight="1" x14ac:dyDescent="0.2">
      <c r="A176" s="50"/>
      <c r="B176" s="50"/>
      <c r="C176" s="50"/>
      <c r="D176" s="50"/>
      <c r="E176" s="50"/>
      <c r="F176" s="50"/>
      <c r="G176" s="50"/>
      <c r="H176" s="50"/>
      <c r="I176" s="51"/>
      <c r="J176" s="50"/>
      <c r="K176" s="50"/>
      <c r="L176" s="50"/>
      <c r="M176" s="50"/>
      <c r="N176" s="50"/>
      <c r="O176" s="50"/>
      <c r="P176" s="50"/>
      <c r="Q176" s="50"/>
      <c r="R176" s="50"/>
      <c r="S176" s="50"/>
      <c r="T176" s="50"/>
      <c r="U176" s="50"/>
      <c r="V176" s="50"/>
      <c r="W176" s="50"/>
      <c r="X176" s="50"/>
      <c r="Y176" s="50"/>
      <c r="Z176" s="50"/>
    </row>
    <row r="177" spans="1:26" ht="15.75" customHeight="1" x14ac:dyDescent="0.2">
      <c r="A177" s="50"/>
      <c r="B177" s="50"/>
      <c r="C177" s="50"/>
      <c r="D177" s="50"/>
      <c r="E177" s="50"/>
      <c r="F177" s="50"/>
      <c r="G177" s="50"/>
      <c r="H177" s="50"/>
      <c r="I177" s="51"/>
      <c r="J177" s="50"/>
      <c r="K177" s="50"/>
      <c r="L177" s="50"/>
      <c r="M177" s="50"/>
      <c r="N177" s="50"/>
      <c r="O177" s="50"/>
      <c r="P177" s="50"/>
      <c r="Q177" s="50"/>
      <c r="R177" s="50"/>
      <c r="S177" s="50"/>
      <c r="T177" s="50"/>
      <c r="U177" s="50"/>
      <c r="V177" s="50"/>
      <c r="W177" s="50"/>
      <c r="X177" s="50"/>
      <c r="Y177" s="50"/>
      <c r="Z177" s="50"/>
    </row>
    <row r="178" spans="1:26" ht="15.75" customHeight="1" x14ac:dyDescent="0.2">
      <c r="A178" s="50"/>
      <c r="B178" s="50"/>
      <c r="C178" s="50"/>
      <c r="D178" s="50"/>
      <c r="E178" s="50"/>
      <c r="F178" s="50"/>
      <c r="G178" s="50"/>
      <c r="H178" s="50"/>
      <c r="I178" s="51"/>
      <c r="J178" s="50"/>
      <c r="K178" s="50"/>
      <c r="L178" s="50"/>
      <c r="M178" s="50"/>
      <c r="N178" s="50"/>
      <c r="O178" s="50"/>
      <c r="P178" s="50"/>
      <c r="Q178" s="50"/>
      <c r="R178" s="50"/>
      <c r="S178" s="50"/>
      <c r="T178" s="50"/>
      <c r="U178" s="50"/>
      <c r="V178" s="50"/>
      <c r="W178" s="50"/>
      <c r="X178" s="50"/>
      <c r="Y178" s="50"/>
      <c r="Z178" s="50"/>
    </row>
    <row r="179" spans="1:26" ht="15.75" customHeight="1" x14ac:dyDescent="0.2">
      <c r="A179" s="50"/>
      <c r="B179" s="50"/>
      <c r="C179" s="50"/>
      <c r="D179" s="50"/>
      <c r="E179" s="50"/>
      <c r="F179" s="50"/>
      <c r="G179" s="50"/>
      <c r="H179" s="50"/>
      <c r="I179" s="51"/>
      <c r="J179" s="50"/>
      <c r="K179" s="50"/>
      <c r="L179" s="50"/>
      <c r="M179" s="50"/>
      <c r="N179" s="50"/>
      <c r="O179" s="50"/>
      <c r="P179" s="50"/>
      <c r="Q179" s="50"/>
      <c r="R179" s="50"/>
      <c r="S179" s="50"/>
      <c r="T179" s="50"/>
      <c r="U179" s="50"/>
      <c r="V179" s="50"/>
      <c r="W179" s="50"/>
      <c r="X179" s="50"/>
      <c r="Y179" s="50"/>
      <c r="Z179" s="50"/>
    </row>
    <row r="180" spans="1:26" ht="15.75" customHeight="1" x14ac:dyDescent="0.2">
      <c r="A180" s="50"/>
      <c r="B180" s="50"/>
      <c r="C180" s="50"/>
      <c r="D180" s="50"/>
      <c r="E180" s="50"/>
      <c r="F180" s="50"/>
      <c r="G180" s="50"/>
      <c r="H180" s="50"/>
      <c r="I180" s="51"/>
      <c r="J180" s="50"/>
      <c r="K180" s="50"/>
      <c r="L180" s="50"/>
      <c r="M180" s="50"/>
      <c r="N180" s="50"/>
      <c r="O180" s="50"/>
      <c r="P180" s="50"/>
      <c r="Q180" s="50"/>
      <c r="R180" s="50"/>
      <c r="S180" s="50"/>
      <c r="T180" s="50"/>
      <c r="U180" s="50"/>
      <c r="V180" s="50"/>
      <c r="W180" s="50"/>
      <c r="X180" s="50"/>
      <c r="Y180" s="50"/>
      <c r="Z180" s="50"/>
    </row>
    <row r="181" spans="1:26" ht="15.75" customHeight="1" x14ac:dyDescent="0.2">
      <c r="A181" s="50"/>
      <c r="B181" s="50"/>
      <c r="C181" s="50"/>
      <c r="D181" s="50"/>
      <c r="E181" s="50"/>
      <c r="F181" s="50"/>
      <c r="G181" s="50"/>
      <c r="H181" s="50"/>
      <c r="I181" s="51"/>
      <c r="J181" s="50"/>
      <c r="K181" s="50"/>
      <c r="L181" s="50"/>
      <c r="M181" s="50"/>
      <c r="N181" s="50"/>
      <c r="O181" s="50"/>
      <c r="P181" s="50"/>
      <c r="Q181" s="50"/>
      <c r="R181" s="50"/>
      <c r="S181" s="50"/>
      <c r="T181" s="50"/>
      <c r="U181" s="50"/>
      <c r="V181" s="50"/>
      <c r="W181" s="50"/>
      <c r="X181" s="50"/>
      <c r="Y181" s="50"/>
      <c r="Z181" s="50"/>
    </row>
    <row r="182" spans="1:26" ht="15.75" customHeight="1" x14ac:dyDescent="0.2">
      <c r="A182" s="50"/>
      <c r="B182" s="50"/>
      <c r="C182" s="50"/>
      <c r="D182" s="50"/>
      <c r="E182" s="50"/>
      <c r="F182" s="50"/>
      <c r="G182" s="50"/>
      <c r="H182" s="50"/>
      <c r="I182" s="51"/>
      <c r="J182" s="50"/>
      <c r="K182" s="50"/>
      <c r="L182" s="50"/>
      <c r="M182" s="50"/>
      <c r="N182" s="50"/>
      <c r="O182" s="50"/>
      <c r="P182" s="50"/>
      <c r="Q182" s="50"/>
      <c r="R182" s="50"/>
      <c r="S182" s="50"/>
      <c r="T182" s="50"/>
      <c r="U182" s="50"/>
      <c r="V182" s="50"/>
      <c r="W182" s="50"/>
      <c r="X182" s="50"/>
      <c r="Y182" s="50"/>
      <c r="Z182" s="50"/>
    </row>
    <row r="183" spans="1:26" ht="15.75" customHeight="1" x14ac:dyDescent="0.2">
      <c r="A183" s="50"/>
      <c r="B183" s="50"/>
      <c r="C183" s="50"/>
      <c r="D183" s="50"/>
      <c r="E183" s="50"/>
      <c r="F183" s="50"/>
      <c r="G183" s="50"/>
      <c r="H183" s="50"/>
      <c r="I183" s="51"/>
      <c r="J183" s="50"/>
      <c r="K183" s="50"/>
      <c r="L183" s="50"/>
      <c r="M183" s="50"/>
      <c r="N183" s="50"/>
      <c r="O183" s="50"/>
      <c r="P183" s="50"/>
      <c r="Q183" s="50"/>
      <c r="R183" s="50"/>
      <c r="S183" s="50"/>
      <c r="T183" s="50"/>
      <c r="U183" s="50"/>
      <c r="V183" s="50"/>
      <c r="W183" s="50"/>
      <c r="X183" s="50"/>
      <c r="Y183" s="50"/>
      <c r="Z183" s="50"/>
    </row>
    <row r="184" spans="1:26" ht="15.75" customHeight="1" x14ac:dyDescent="0.2">
      <c r="A184" s="50"/>
      <c r="B184" s="50"/>
      <c r="C184" s="50"/>
      <c r="D184" s="50"/>
      <c r="E184" s="50"/>
      <c r="F184" s="50"/>
      <c r="G184" s="50"/>
      <c r="H184" s="50"/>
      <c r="I184" s="51"/>
      <c r="J184" s="50"/>
      <c r="K184" s="50"/>
      <c r="L184" s="50"/>
      <c r="M184" s="50"/>
      <c r="N184" s="50"/>
      <c r="O184" s="50"/>
      <c r="P184" s="50"/>
      <c r="Q184" s="50"/>
      <c r="R184" s="50"/>
      <c r="S184" s="50"/>
      <c r="T184" s="50"/>
      <c r="U184" s="50"/>
      <c r="V184" s="50"/>
      <c r="W184" s="50"/>
      <c r="X184" s="50"/>
      <c r="Y184" s="50"/>
      <c r="Z184" s="50"/>
    </row>
    <row r="185" spans="1:26" ht="15.75" customHeight="1" x14ac:dyDescent="0.2">
      <c r="A185" s="50"/>
      <c r="B185" s="50"/>
      <c r="C185" s="50"/>
      <c r="D185" s="50"/>
      <c r="E185" s="50"/>
      <c r="F185" s="50"/>
      <c r="G185" s="50"/>
      <c r="H185" s="50"/>
      <c r="I185" s="51"/>
      <c r="J185" s="50"/>
      <c r="K185" s="50"/>
      <c r="L185" s="50"/>
      <c r="M185" s="50"/>
      <c r="N185" s="50"/>
      <c r="O185" s="50"/>
      <c r="P185" s="50"/>
      <c r="Q185" s="50"/>
      <c r="R185" s="50"/>
      <c r="S185" s="50"/>
      <c r="T185" s="50"/>
      <c r="U185" s="50"/>
      <c r="V185" s="50"/>
      <c r="W185" s="50"/>
      <c r="X185" s="50"/>
      <c r="Y185" s="50"/>
      <c r="Z185" s="50"/>
    </row>
    <row r="186" spans="1:26" ht="15.75" customHeight="1" x14ac:dyDescent="0.2">
      <c r="A186" s="50"/>
      <c r="B186" s="50"/>
      <c r="C186" s="50"/>
      <c r="D186" s="50"/>
      <c r="E186" s="50"/>
      <c r="F186" s="50"/>
      <c r="G186" s="50"/>
      <c r="H186" s="50"/>
      <c r="I186" s="51"/>
      <c r="J186" s="50"/>
      <c r="K186" s="50"/>
      <c r="L186" s="50"/>
      <c r="M186" s="50"/>
      <c r="N186" s="50"/>
      <c r="O186" s="50"/>
      <c r="P186" s="50"/>
      <c r="Q186" s="50"/>
      <c r="R186" s="50"/>
      <c r="S186" s="50"/>
      <c r="T186" s="50"/>
      <c r="U186" s="50"/>
      <c r="V186" s="50"/>
      <c r="W186" s="50"/>
      <c r="X186" s="50"/>
      <c r="Y186" s="50"/>
      <c r="Z186" s="50"/>
    </row>
    <row r="187" spans="1:26" ht="15.75" customHeight="1" x14ac:dyDescent="0.2">
      <c r="A187" s="50"/>
      <c r="B187" s="50"/>
      <c r="C187" s="50"/>
      <c r="D187" s="50"/>
      <c r="E187" s="50"/>
      <c r="F187" s="50"/>
      <c r="G187" s="50"/>
      <c r="H187" s="50"/>
      <c r="I187" s="51"/>
      <c r="J187" s="50"/>
      <c r="K187" s="50"/>
      <c r="L187" s="50"/>
      <c r="M187" s="50"/>
      <c r="N187" s="50"/>
      <c r="O187" s="50"/>
      <c r="P187" s="50"/>
      <c r="Q187" s="50"/>
      <c r="R187" s="50"/>
      <c r="S187" s="50"/>
      <c r="T187" s="50"/>
      <c r="U187" s="50"/>
      <c r="V187" s="50"/>
      <c r="W187" s="50"/>
      <c r="X187" s="50"/>
      <c r="Y187" s="50"/>
      <c r="Z187" s="50"/>
    </row>
    <row r="188" spans="1:26" ht="15.75" customHeight="1" x14ac:dyDescent="0.2">
      <c r="A188" s="50"/>
      <c r="B188" s="50"/>
      <c r="C188" s="50"/>
      <c r="D188" s="50"/>
      <c r="E188" s="50"/>
      <c r="F188" s="50"/>
      <c r="G188" s="50"/>
      <c r="H188" s="50"/>
      <c r="I188" s="51"/>
      <c r="J188" s="50"/>
      <c r="K188" s="50"/>
      <c r="L188" s="50"/>
      <c r="M188" s="50"/>
      <c r="N188" s="50"/>
      <c r="O188" s="50"/>
      <c r="P188" s="50"/>
      <c r="Q188" s="50"/>
      <c r="R188" s="50"/>
      <c r="S188" s="50"/>
      <c r="T188" s="50"/>
      <c r="U188" s="50"/>
      <c r="V188" s="50"/>
      <c r="W188" s="50"/>
      <c r="X188" s="50"/>
      <c r="Y188" s="50"/>
      <c r="Z188" s="50"/>
    </row>
    <row r="189" spans="1:26" ht="15.75" customHeight="1" x14ac:dyDescent="0.2">
      <c r="A189" s="50"/>
      <c r="B189" s="50"/>
      <c r="C189" s="50"/>
      <c r="D189" s="50"/>
      <c r="E189" s="50"/>
      <c r="F189" s="50"/>
      <c r="G189" s="50"/>
      <c r="H189" s="50"/>
      <c r="I189" s="51"/>
      <c r="J189" s="50"/>
      <c r="K189" s="50"/>
      <c r="L189" s="50"/>
      <c r="M189" s="50"/>
      <c r="N189" s="50"/>
      <c r="O189" s="50"/>
      <c r="P189" s="50"/>
      <c r="Q189" s="50"/>
      <c r="R189" s="50"/>
      <c r="S189" s="50"/>
      <c r="T189" s="50"/>
      <c r="U189" s="50"/>
      <c r="V189" s="50"/>
      <c r="W189" s="50"/>
      <c r="X189" s="50"/>
      <c r="Y189" s="50"/>
      <c r="Z189" s="50"/>
    </row>
    <row r="190" spans="1:26" ht="15.75" customHeight="1" x14ac:dyDescent="0.2">
      <c r="A190" s="50"/>
      <c r="B190" s="50"/>
      <c r="C190" s="50"/>
      <c r="D190" s="50"/>
      <c r="E190" s="50"/>
      <c r="F190" s="50"/>
      <c r="G190" s="50"/>
      <c r="H190" s="50"/>
      <c r="I190" s="51"/>
      <c r="J190" s="50"/>
      <c r="K190" s="50"/>
      <c r="L190" s="50"/>
      <c r="M190" s="50"/>
      <c r="N190" s="50"/>
      <c r="O190" s="50"/>
      <c r="P190" s="50"/>
      <c r="Q190" s="50"/>
      <c r="R190" s="50"/>
      <c r="S190" s="50"/>
      <c r="T190" s="50"/>
      <c r="U190" s="50"/>
      <c r="V190" s="50"/>
      <c r="W190" s="50"/>
      <c r="X190" s="50"/>
      <c r="Y190" s="50"/>
      <c r="Z190" s="50"/>
    </row>
    <row r="191" spans="1:26" ht="15.75" customHeight="1" x14ac:dyDescent="0.2">
      <c r="A191" s="50"/>
      <c r="B191" s="50"/>
      <c r="C191" s="50"/>
      <c r="D191" s="50"/>
      <c r="E191" s="50"/>
      <c r="F191" s="50"/>
      <c r="G191" s="50"/>
      <c r="H191" s="50"/>
      <c r="I191" s="51"/>
      <c r="J191" s="50"/>
      <c r="K191" s="50"/>
      <c r="L191" s="50"/>
      <c r="M191" s="50"/>
      <c r="N191" s="50"/>
      <c r="O191" s="50"/>
      <c r="P191" s="50"/>
      <c r="Q191" s="50"/>
      <c r="R191" s="50"/>
      <c r="S191" s="50"/>
      <c r="T191" s="50"/>
      <c r="U191" s="50"/>
      <c r="V191" s="50"/>
      <c r="W191" s="50"/>
      <c r="X191" s="50"/>
      <c r="Y191" s="50"/>
      <c r="Z191" s="50"/>
    </row>
    <row r="192" spans="1:26" ht="15.75" customHeight="1" x14ac:dyDescent="0.2">
      <c r="A192" s="50"/>
      <c r="B192" s="50"/>
      <c r="C192" s="50"/>
      <c r="D192" s="50"/>
      <c r="E192" s="50"/>
      <c r="F192" s="50"/>
      <c r="G192" s="50"/>
      <c r="H192" s="50"/>
      <c r="I192" s="51"/>
      <c r="J192" s="50"/>
      <c r="K192" s="50"/>
      <c r="L192" s="50"/>
      <c r="M192" s="50"/>
      <c r="N192" s="50"/>
      <c r="O192" s="50"/>
      <c r="P192" s="50"/>
      <c r="Q192" s="50"/>
      <c r="R192" s="50"/>
      <c r="S192" s="50"/>
      <c r="T192" s="50"/>
      <c r="U192" s="50"/>
      <c r="V192" s="50"/>
      <c r="W192" s="50"/>
      <c r="X192" s="50"/>
      <c r="Y192" s="50"/>
      <c r="Z192" s="50"/>
    </row>
    <row r="193" spans="1:26" ht="15.75" customHeight="1" x14ac:dyDescent="0.2">
      <c r="A193" s="50"/>
      <c r="B193" s="50"/>
      <c r="C193" s="50"/>
      <c r="D193" s="50"/>
      <c r="E193" s="50"/>
      <c r="F193" s="50"/>
      <c r="G193" s="50"/>
      <c r="H193" s="50"/>
      <c r="I193" s="51"/>
      <c r="J193" s="50"/>
      <c r="K193" s="50"/>
      <c r="L193" s="50"/>
      <c r="M193" s="50"/>
      <c r="N193" s="50"/>
      <c r="O193" s="50"/>
      <c r="P193" s="50"/>
      <c r="Q193" s="50"/>
      <c r="R193" s="50"/>
      <c r="S193" s="50"/>
      <c r="T193" s="50"/>
      <c r="U193" s="50"/>
      <c r="V193" s="50"/>
      <c r="W193" s="50"/>
      <c r="X193" s="50"/>
      <c r="Y193" s="50"/>
      <c r="Z193" s="50"/>
    </row>
    <row r="194" spans="1:26" ht="15.75" customHeight="1" x14ac:dyDescent="0.2">
      <c r="A194" s="50"/>
      <c r="B194" s="50"/>
      <c r="C194" s="50"/>
      <c r="D194" s="50"/>
      <c r="E194" s="50"/>
      <c r="F194" s="50"/>
      <c r="G194" s="50"/>
      <c r="H194" s="50"/>
      <c r="I194" s="51"/>
      <c r="J194" s="50"/>
      <c r="K194" s="50"/>
      <c r="L194" s="50"/>
      <c r="M194" s="50"/>
      <c r="N194" s="50"/>
      <c r="O194" s="50"/>
      <c r="P194" s="50"/>
      <c r="Q194" s="50"/>
      <c r="R194" s="50"/>
      <c r="S194" s="50"/>
      <c r="T194" s="50"/>
      <c r="U194" s="50"/>
      <c r="V194" s="50"/>
      <c r="W194" s="50"/>
      <c r="X194" s="50"/>
      <c r="Y194" s="50"/>
      <c r="Z194" s="50"/>
    </row>
    <row r="195" spans="1:26" ht="15.75" customHeight="1" x14ac:dyDescent="0.2">
      <c r="A195" s="50"/>
      <c r="B195" s="50"/>
      <c r="C195" s="50"/>
      <c r="D195" s="50"/>
      <c r="E195" s="50"/>
      <c r="F195" s="50"/>
      <c r="G195" s="50"/>
      <c r="H195" s="50"/>
      <c r="I195" s="51"/>
      <c r="J195" s="50"/>
      <c r="K195" s="50"/>
      <c r="L195" s="50"/>
      <c r="M195" s="50"/>
      <c r="N195" s="50"/>
      <c r="O195" s="50"/>
      <c r="P195" s="50"/>
      <c r="Q195" s="50"/>
      <c r="R195" s="50"/>
      <c r="S195" s="50"/>
      <c r="T195" s="50"/>
      <c r="U195" s="50"/>
      <c r="V195" s="50"/>
      <c r="W195" s="50"/>
      <c r="X195" s="50"/>
      <c r="Y195" s="50"/>
      <c r="Z195" s="50"/>
    </row>
    <row r="196" spans="1:26" ht="15.75" customHeight="1" x14ac:dyDescent="0.2">
      <c r="A196" s="50"/>
      <c r="B196" s="50"/>
      <c r="C196" s="50"/>
      <c r="D196" s="50"/>
      <c r="E196" s="50"/>
      <c r="F196" s="50"/>
      <c r="G196" s="50"/>
      <c r="H196" s="50"/>
      <c r="I196" s="51"/>
      <c r="J196" s="50"/>
      <c r="K196" s="50"/>
      <c r="L196" s="50"/>
      <c r="M196" s="50"/>
      <c r="N196" s="50"/>
      <c r="O196" s="50"/>
      <c r="P196" s="50"/>
      <c r="Q196" s="50"/>
      <c r="R196" s="50"/>
      <c r="S196" s="50"/>
      <c r="T196" s="50"/>
      <c r="U196" s="50"/>
      <c r="V196" s="50"/>
      <c r="W196" s="50"/>
      <c r="X196" s="50"/>
      <c r="Y196" s="50"/>
      <c r="Z196" s="50"/>
    </row>
    <row r="197" spans="1:26" ht="15.75" customHeight="1" x14ac:dyDescent="0.2">
      <c r="A197" s="50"/>
      <c r="B197" s="50"/>
      <c r="C197" s="50"/>
      <c r="D197" s="50"/>
      <c r="E197" s="50"/>
      <c r="F197" s="50"/>
      <c r="G197" s="50"/>
      <c r="H197" s="50"/>
      <c r="I197" s="51"/>
      <c r="J197" s="50"/>
      <c r="K197" s="50"/>
      <c r="L197" s="50"/>
      <c r="M197" s="50"/>
      <c r="N197" s="50"/>
      <c r="O197" s="50"/>
      <c r="P197" s="50"/>
      <c r="Q197" s="50"/>
      <c r="R197" s="50"/>
      <c r="S197" s="50"/>
      <c r="T197" s="50"/>
      <c r="U197" s="50"/>
      <c r="V197" s="50"/>
      <c r="W197" s="50"/>
      <c r="X197" s="50"/>
      <c r="Y197" s="50"/>
      <c r="Z197" s="50"/>
    </row>
    <row r="198" spans="1:26" ht="15.75" customHeight="1" x14ac:dyDescent="0.2">
      <c r="A198" s="50"/>
      <c r="B198" s="50"/>
      <c r="C198" s="50"/>
      <c r="D198" s="50"/>
      <c r="E198" s="50"/>
      <c r="F198" s="50"/>
      <c r="G198" s="50"/>
      <c r="H198" s="50"/>
      <c r="I198" s="51"/>
      <c r="J198" s="50"/>
      <c r="K198" s="50"/>
      <c r="L198" s="50"/>
      <c r="M198" s="50"/>
      <c r="N198" s="50"/>
      <c r="O198" s="50"/>
      <c r="P198" s="50"/>
      <c r="Q198" s="50"/>
      <c r="R198" s="50"/>
      <c r="S198" s="50"/>
      <c r="T198" s="50"/>
      <c r="U198" s="50"/>
      <c r="V198" s="50"/>
      <c r="W198" s="50"/>
      <c r="X198" s="50"/>
      <c r="Y198" s="50"/>
      <c r="Z198" s="50"/>
    </row>
    <row r="199" spans="1:26" ht="15.75" customHeight="1" x14ac:dyDescent="0.2">
      <c r="A199" s="50"/>
      <c r="B199" s="50"/>
      <c r="C199" s="50"/>
      <c r="D199" s="50"/>
      <c r="E199" s="50"/>
      <c r="F199" s="50"/>
      <c r="G199" s="50"/>
      <c r="H199" s="50"/>
      <c r="I199" s="51"/>
      <c r="J199" s="50"/>
      <c r="K199" s="50"/>
      <c r="L199" s="50"/>
      <c r="M199" s="50"/>
      <c r="N199" s="50"/>
      <c r="O199" s="50"/>
      <c r="P199" s="50"/>
      <c r="Q199" s="50"/>
      <c r="R199" s="50"/>
      <c r="S199" s="50"/>
      <c r="T199" s="50"/>
      <c r="U199" s="50"/>
      <c r="V199" s="50"/>
      <c r="W199" s="50"/>
      <c r="X199" s="50"/>
      <c r="Y199" s="50"/>
      <c r="Z199" s="50"/>
    </row>
    <row r="200" spans="1:26" ht="15.75" customHeight="1" x14ac:dyDescent="0.2">
      <c r="A200" s="50"/>
      <c r="B200" s="50"/>
      <c r="C200" s="50"/>
      <c r="D200" s="50"/>
      <c r="E200" s="50"/>
      <c r="F200" s="50"/>
      <c r="G200" s="50"/>
      <c r="H200" s="50"/>
      <c r="I200" s="51"/>
      <c r="J200" s="50"/>
      <c r="K200" s="50"/>
      <c r="L200" s="50"/>
      <c r="M200" s="50"/>
      <c r="N200" s="50"/>
      <c r="O200" s="50"/>
      <c r="P200" s="50"/>
      <c r="Q200" s="50"/>
      <c r="R200" s="50"/>
      <c r="S200" s="50"/>
      <c r="T200" s="50"/>
      <c r="U200" s="50"/>
      <c r="V200" s="50"/>
      <c r="W200" s="50"/>
      <c r="X200" s="50"/>
      <c r="Y200" s="50"/>
      <c r="Z200" s="50"/>
    </row>
    <row r="201" spans="1:26" ht="15.75" customHeight="1" x14ac:dyDescent="0.2">
      <c r="A201" s="50"/>
      <c r="B201" s="50"/>
      <c r="C201" s="50"/>
      <c r="D201" s="50"/>
      <c r="E201" s="50"/>
      <c r="F201" s="50"/>
      <c r="G201" s="50"/>
      <c r="H201" s="50"/>
      <c r="I201" s="51"/>
      <c r="J201" s="50"/>
      <c r="K201" s="50"/>
      <c r="L201" s="50"/>
      <c r="M201" s="50"/>
      <c r="N201" s="50"/>
      <c r="O201" s="50"/>
      <c r="P201" s="50"/>
      <c r="Q201" s="50"/>
      <c r="R201" s="50"/>
      <c r="S201" s="50"/>
      <c r="T201" s="50"/>
      <c r="U201" s="50"/>
      <c r="V201" s="50"/>
      <c r="W201" s="50"/>
      <c r="X201" s="50"/>
      <c r="Y201" s="50"/>
      <c r="Z201" s="50"/>
    </row>
    <row r="202" spans="1:26" ht="15.75" customHeight="1" x14ac:dyDescent="0.2">
      <c r="A202" s="50"/>
      <c r="B202" s="50"/>
      <c r="C202" s="50"/>
      <c r="D202" s="50"/>
      <c r="E202" s="50"/>
      <c r="F202" s="50"/>
      <c r="G202" s="50"/>
      <c r="H202" s="50"/>
      <c r="I202" s="51"/>
      <c r="J202" s="50"/>
      <c r="K202" s="50"/>
      <c r="L202" s="50"/>
      <c r="M202" s="50"/>
      <c r="N202" s="50"/>
      <c r="O202" s="50"/>
      <c r="P202" s="50"/>
      <c r="Q202" s="50"/>
      <c r="R202" s="50"/>
      <c r="S202" s="50"/>
      <c r="T202" s="50"/>
      <c r="U202" s="50"/>
      <c r="V202" s="50"/>
      <c r="W202" s="50"/>
      <c r="X202" s="50"/>
      <c r="Y202" s="50"/>
      <c r="Z202" s="50"/>
    </row>
    <row r="203" spans="1:26" ht="15.75" customHeight="1" x14ac:dyDescent="0.2">
      <c r="A203" s="50"/>
      <c r="B203" s="50"/>
      <c r="C203" s="50"/>
      <c r="D203" s="50"/>
      <c r="E203" s="50"/>
      <c r="F203" s="50"/>
      <c r="G203" s="50"/>
      <c r="H203" s="50"/>
      <c r="I203" s="51"/>
      <c r="J203" s="50"/>
      <c r="K203" s="50"/>
      <c r="L203" s="50"/>
      <c r="M203" s="50"/>
      <c r="N203" s="50"/>
      <c r="O203" s="50"/>
      <c r="P203" s="50"/>
      <c r="Q203" s="50"/>
      <c r="R203" s="50"/>
      <c r="S203" s="50"/>
      <c r="T203" s="50"/>
      <c r="U203" s="50"/>
      <c r="V203" s="50"/>
      <c r="W203" s="50"/>
      <c r="X203" s="50"/>
      <c r="Y203" s="50"/>
      <c r="Z203" s="50"/>
    </row>
    <row r="204" spans="1:26" ht="15.75" customHeight="1" x14ac:dyDescent="0.2">
      <c r="A204" s="50"/>
      <c r="B204" s="50"/>
      <c r="C204" s="50"/>
      <c r="D204" s="50"/>
      <c r="E204" s="50"/>
      <c r="F204" s="50"/>
      <c r="G204" s="50"/>
      <c r="H204" s="50"/>
      <c r="I204" s="51"/>
      <c r="J204" s="50"/>
      <c r="K204" s="50"/>
      <c r="L204" s="50"/>
      <c r="M204" s="50"/>
      <c r="N204" s="50"/>
      <c r="O204" s="50"/>
      <c r="P204" s="50"/>
      <c r="Q204" s="50"/>
      <c r="R204" s="50"/>
      <c r="S204" s="50"/>
      <c r="T204" s="50"/>
      <c r="U204" s="50"/>
      <c r="V204" s="50"/>
      <c r="W204" s="50"/>
      <c r="X204" s="50"/>
      <c r="Y204" s="50"/>
      <c r="Z204" s="50"/>
    </row>
    <row r="205" spans="1:26" ht="15.75" customHeight="1" x14ac:dyDescent="0.2">
      <c r="A205" s="50"/>
      <c r="B205" s="50"/>
      <c r="C205" s="50"/>
      <c r="D205" s="50"/>
      <c r="E205" s="50"/>
      <c r="F205" s="50"/>
      <c r="G205" s="50"/>
      <c r="H205" s="50"/>
      <c r="I205" s="51"/>
      <c r="J205" s="50"/>
      <c r="K205" s="50"/>
      <c r="L205" s="50"/>
      <c r="M205" s="50"/>
      <c r="N205" s="50"/>
      <c r="O205" s="50"/>
      <c r="P205" s="50"/>
      <c r="Q205" s="50"/>
      <c r="R205" s="50"/>
      <c r="S205" s="50"/>
      <c r="T205" s="50"/>
      <c r="U205" s="50"/>
      <c r="V205" s="50"/>
      <c r="W205" s="50"/>
      <c r="X205" s="50"/>
      <c r="Y205" s="50"/>
      <c r="Z205" s="50"/>
    </row>
    <row r="206" spans="1:26" ht="15.75" customHeight="1" x14ac:dyDescent="0.2">
      <c r="A206" s="50"/>
      <c r="B206" s="50"/>
      <c r="C206" s="50"/>
      <c r="D206" s="50"/>
      <c r="E206" s="50"/>
      <c r="F206" s="50"/>
      <c r="G206" s="50"/>
      <c r="H206" s="50"/>
      <c r="I206" s="51"/>
      <c r="J206" s="50"/>
      <c r="K206" s="50"/>
      <c r="L206" s="50"/>
      <c r="M206" s="50"/>
      <c r="N206" s="50"/>
      <c r="O206" s="50"/>
      <c r="P206" s="50"/>
      <c r="Q206" s="50"/>
      <c r="R206" s="50"/>
      <c r="S206" s="50"/>
      <c r="T206" s="50"/>
      <c r="U206" s="50"/>
      <c r="V206" s="50"/>
      <c r="W206" s="50"/>
      <c r="X206" s="50"/>
      <c r="Y206" s="50"/>
      <c r="Z206" s="50"/>
    </row>
    <row r="207" spans="1:26" ht="15.75" customHeight="1" x14ac:dyDescent="0.2">
      <c r="A207" s="50"/>
      <c r="B207" s="50"/>
      <c r="C207" s="50"/>
      <c r="D207" s="50"/>
      <c r="E207" s="50"/>
      <c r="F207" s="50"/>
      <c r="G207" s="50"/>
      <c r="H207" s="50"/>
      <c r="I207" s="51"/>
      <c r="J207" s="50"/>
      <c r="K207" s="50"/>
      <c r="L207" s="50"/>
      <c r="M207" s="50"/>
      <c r="N207" s="50"/>
      <c r="O207" s="50"/>
      <c r="P207" s="50"/>
      <c r="Q207" s="50"/>
      <c r="R207" s="50"/>
      <c r="S207" s="50"/>
      <c r="T207" s="50"/>
      <c r="U207" s="50"/>
      <c r="V207" s="50"/>
      <c r="W207" s="50"/>
      <c r="X207" s="50"/>
      <c r="Y207" s="50"/>
      <c r="Z207" s="50"/>
    </row>
    <row r="208" spans="1:26" ht="15.75" customHeight="1" x14ac:dyDescent="0.2">
      <c r="A208" s="50"/>
      <c r="B208" s="50"/>
      <c r="C208" s="50"/>
      <c r="D208" s="50"/>
      <c r="E208" s="50"/>
      <c r="F208" s="50"/>
      <c r="G208" s="50"/>
      <c r="H208" s="50"/>
      <c r="I208" s="51"/>
      <c r="J208" s="50"/>
      <c r="K208" s="50"/>
      <c r="L208" s="50"/>
      <c r="M208" s="50"/>
      <c r="N208" s="50"/>
      <c r="O208" s="50"/>
      <c r="P208" s="50"/>
      <c r="Q208" s="50"/>
      <c r="R208" s="50"/>
      <c r="S208" s="50"/>
      <c r="T208" s="50"/>
      <c r="U208" s="50"/>
      <c r="V208" s="50"/>
      <c r="W208" s="50"/>
      <c r="X208" s="50"/>
      <c r="Y208" s="50"/>
      <c r="Z208" s="50"/>
    </row>
    <row r="209" spans="1:26" ht="15.75" customHeight="1" x14ac:dyDescent="0.2">
      <c r="A209" s="50"/>
      <c r="B209" s="50"/>
      <c r="C209" s="50"/>
      <c r="D209" s="50"/>
      <c r="E209" s="50"/>
      <c r="F209" s="50"/>
      <c r="G209" s="50"/>
      <c r="H209" s="50"/>
      <c r="I209" s="51"/>
      <c r="J209" s="50"/>
      <c r="K209" s="50"/>
      <c r="L209" s="50"/>
      <c r="M209" s="50"/>
      <c r="N209" s="50"/>
      <c r="O209" s="50"/>
      <c r="P209" s="50"/>
      <c r="Q209" s="50"/>
      <c r="R209" s="50"/>
      <c r="S209" s="50"/>
      <c r="T209" s="50"/>
      <c r="U209" s="50"/>
      <c r="V209" s="50"/>
      <c r="W209" s="50"/>
      <c r="X209" s="50"/>
      <c r="Y209" s="50"/>
      <c r="Z209" s="50"/>
    </row>
    <row r="210" spans="1:26" ht="15.75" customHeight="1" x14ac:dyDescent="0.2">
      <c r="A210" s="50"/>
      <c r="B210" s="50"/>
      <c r="C210" s="50"/>
      <c r="D210" s="50"/>
      <c r="E210" s="50"/>
      <c r="F210" s="50"/>
      <c r="G210" s="50"/>
      <c r="H210" s="50"/>
      <c r="I210" s="51"/>
      <c r="J210" s="50"/>
      <c r="K210" s="50"/>
      <c r="L210" s="50"/>
      <c r="M210" s="50"/>
      <c r="N210" s="50"/>
      <c r="O210" s="50"/>
      <c r="P210" s="50"/>
      <c r="Q210" s="50"/>
      <c r="R210" s="50"/>
      <c r="S210" s="50"/>
      <c r="T210" s="50"/>
      <c r="U210" s="50"/>
      <c r="V210" s="50"/>
      <c r="W210" s="50"/>
      <c r="X210" s="50"/>
      <c r="Y210" s="50"/>
      <c r="Z210" s="50"/>
    </row>
    <row r="211" spans="1:26" ht="15.75" customHeight="1" x14ac:dyDescent="0.2">
      <c r="A211" s="50"/>
      <c r="B211" s="50"/>
      <c r="C211" s="50"/>
      <c r="D211" s="50"/>
      <c r="E211" s="50"/>
      <c r="F211" s="50"/>
      <c r="G211" s="50"/>
      <c r="H211" s="50"/>
      <c r="I211" s="51"/>
      <c r="J211" s="50"/>
      <c r="K211" s="50"/>
      <c r="L211" s="50"/>
      <c r="M211" s="50"/>
      <c r="N211" s="50"/>
      <c r="O211" s="50"/>
      <c r="P211" s="50"/>
      <c r="Q211" s="50"/>
      <c r="R211" s="50"/>
      <c r="S211" s="50"/>
      <c r="T211" s="50"/>
      <c r="U211" s="50"/>
      <c r="V211" s="50"/>
      <c r="W211" s="50"/>
      <c r="X211" s="50"/>
      <c r="Y211" s="50"/>
      <c r="Z211" s="50"/>
    </row>
    <row r="212" spans="1:26" ht="15.75" customHeight="1" x14ac:dyDescent="0.2">
      <c r="A212" s="50"/>
      <c r="B212" s="50"/>
      <c r="C212" s="50"/>
      <c r="D212" s="50"/>
      <c r="E212" s="50"/>
      <c r="F212" s="50"/>
      <c r="G212" s="50"/>
      <c r="H212" s="50"/>
      <c r="I212" s="51"/>
      <c r="J212" s="50"/>
      <c r="K212" s="50"/>
      <c r="L212" s="50"/>
      <c r="M212" s="50"/>
      <c r="N212" s="50"/>
      <c r="O212" s="50"/>
      <c r="P212" s="50"/>
      <c r="Q212" s="50"/>
      <c r="R212" s="50"/>
      <c r="S212" s="50"/>
      <c r="T212" s="50"/>
      <c r="U212" s="50"/>
      <c r="V212" s="50"/>
      <c r="W212" s="50"/>
      <c r="X212" s="50"/>
      <c r="Y212" s="50"/>
      <c r="Z212" s="50"/>
    </row>
    <row r="213" spans="1:26" ht="15.75" customHeight="1" x14ac:dyDescent="0.2">
      <c r="A213" s="50"/>
      <c r="B213" s="50"/>
      <c r="C213" s="50"/>
      <c r="D213" s="50"/>
      <c r="E213" s="50"/>
      <c r="F213" s="50"/>
      <c r="G213" s="50"/>
      <c r="H213" s="50"/>
      <c r="I213" s="51"/>
      <c r="J213" s="50"/>
      <c r="K213" s="50"/>
      <c r="L213" s="50"/>
      <c r="M213" s="50"/>
      <c r="N213" s="50"/>
      <c r="O213" s="50"/>
      <c r="P213" s="50"/>
      <c r="Q213" s="50"/>
      <c r="R213" s="50"/>
      <c r="S213" s="50"/>
      <c r="T213" s="50"/>
      <c r="U213" s="50"/>
      <c r="V213" s="50"/>
      <c r="W213" s="50"/>
      <c r="X213" s="50"/>
      <c r="Y213" s="50"/>
      <c r="Z213" s="50"/>
    </row>
    <row r="214" spans="1:26" ht="15.75" customHeight="1" x14ac:dyDescent="0.2">
      <c r="A214" s="50"/>
      <c r="B214" s="50"/>
      <c r="C214" s="50"/>
      <c r="D214" s="50"/>
      <c r="E214" s="50"/>
      <c r="F214" s="50"/>
      <c r="G214" s="50"/>
      <c r="H214" s="50"/>
      <c r="I214" s="51"/>
      <c r="J214" s="50"/>
      <c r="K214" s="50"/>
      <c r="L214" s="50"/>
      <c r="M214" s="50"/>
      <c r="N214" s="50"/>
      <c r="O214" s="50"/>
      <c r="P214" s="50"/>
      <c r="Q214" s="50"/>
      <c r="R214" s="50"/>
      <c r="S214" s="50"/>
      <c r="T214" s="50"/>
      <c r="U214" s="50"/>
      <c r="V214" s="50"/>
      <c r="W214" s="50"/>
      <c r="X214" s="50"/>
      <c r="Y214" s="50"/>
      <c r="Z214" s="50"/>
    </row>
    <row r="215" spans="1:26" ht="15.75" customHeight="1" x14ac:dyDescent="0.2">
      <c r="A215" s="50"/>
      <c r="B215" s="50"/>
      <c r="C215" s="50"/>
      <c r="D215" s="50"/>
      <c r="E215" s="50"/>
      <c r="F215" s="50"/>
      <c r="G215" s="50"/>
      <c r="H215" s="50"/>
      <c r="I215" s="51"/>
      <c r="J215" s="50"/>
      <c r="K215" s="50"/>
      <c r="L215" s="50"/>
      <c r="M215" s="50"/>
      <c r="N215" s="50"/>
      <c r="O215" s="50"/>
      <c r="P215" s="50"/>
      <c r="Q215" s="50"/>
      <c r="R215" s="50"/>
      <c r="S215" s="50"/>
      <c r="T215" s="50"/>
      <c r="U215" s="50"/>
      <c r="V215" s="50"/>
      <c r="W215" s="50"/>
      <c r="X215" s="50"/>
      <c r="Y215" s="50"/>
      <c r="Z215" s="50"/>
    </row>
    <row r="216" spans="1:26" ht="15.75" customHeight="1" x14ac:dyDescent="0.2">
      <c r="A216" s="50"/>
      <c r="B216" s="50"/>
      <c r="C216" s="50"/>
      <c r="D216" s="50"/>
      <c r="E216" s="50"/>
      <c r="F216" s="50"/>
      <c r="G216" s="50"/>
      <c r="H216" s="50"/>
      <c r="I216" s="51"/>
      <c r="J216" s="50"/>
      <c r="K216" s="50"/>
      <c r="L216" s="50"/>
      <c r="M216" s="50"/>
      <c r="N216" s="50"/>
      <c r="O216" s="50"/>
      <c r="P216" s="50"/>
      <c r="Q216" s="50"/>
      <c r="R216" s="50"/>
      <c r="S216" s="50"/>
      <c r="T216" s="50"/>
      <c r="U216" s="50"/>
      <c r="V216" s="50"/>
      <c r="W216" s="50"/>
      <c r="X216" s="50"/>
      <c r="Y216" s="50"/>
      <c r="Z216" s="50"/>
    </row>
    <row r="217" spans="1:26" ht="15.75" customHeight="1" x14ac:dyDescent="0.2">
      <c r="A217" s="50"/>
      <c r="B217" s="50"/>
      <c r="C217" s="50"/>
      <c r="D217" s="50"/>
      <c r="E217" s="50"/>
      <c r="F217" s="50"/>
      <c r="G217" s="50"/>
      <c r="H217" s="50"/>
      <c r="I217" s="51"/>
      <c r="J217" s="50"/>
      <c r="K217" s="50"/>
      <c r="L217" s="50"/>
      <c r="M217" s="50"/>
      <c r="N217" s="50"/>
      <c r="O217" s="50"/>
      <c r="P217" s="50"/>
      <c r="Q217" s="50"/>
      <c r="R217" s="50"/>
      <c r="S217" s="50"/>
      <c r="T217" s="50"/>
      <c r="U217" s="50"/>
      <c r="V217" s="50"/>
      <c r="W217" s="50"/>
      <c r="X217" s="50"/>
      <c r="Y217" s="50"/>
      <c r="Z217" s="50"/>
    </row>
    <row r="218" spans="1:26" ht="15.75" customHeight="1" x14ac:dyDescent="0.2">
      <c r="A218" s="50"/>
      <c r="B218" s="50"/>
      <c r="C218" s="50"/>
      <c r="D218" s="50"/>
      <c r="E218" s="50"/>
      <c r="F218" s="50"/>
      <c r="G218" s="50"/>
      <c r="H218" s="50"/>
      <c r="I218" s="51"/>
      <c r="J218" s="50"/>
      <c r="K218" s="50"/>
      <c r="L218" s="50"/>
      <c r="M218" s="50"/>
      <c r="N218" s="50"/>
      <c r="O218" s="50"/>
      <c r="P218" s="50"/>
      <c r="Q218" s="50"/>
      <c r="R218" s="50"/>
      <c r="S218" s="50"/>
      <c r="T218" s="50"/>
      <c r="U218" s="50"/>
      <c r="V218" s="50"/>
      <c r="W218" s="50"/>
      <c r="X218" s="50"/>
      <c r="Y218" s="50"/>
      <c r="Z218" s="50"/>
    </row>
    <row r="219" spans="1:26" ht="15.75" customHeight="1" x14ac:dyDescent="0.2">
      <c r="A219" s="50"/>
      <c r="B219" s="50"/>
      <c r="C219" s="50"/>
      <c r="D219" s="50"/>
      <c r="E219" s="50"/>
      <c r="F219" s="50"/>
      <c r="G219" s="50"/>
      <c r="H219" s="50"/>
      <c r="I219" s="51"/>
      <c r="J219" s="50"/>
      <c r="K219" s="50"/>
      <c r="L219" s="50"/>
      <c r="M219" s="50"/>
      <c r="N219" s="50"/>
      <c r="O219" s="50"/>
      <c r="P219" s="50"/>
      <c r="Q219" s="50"/>
      <c r="R219" s="50"/>
      <c r="S219" s="50"/>
      <c r="T219" s="50"/>
      <c r="U219" s="50"/>
      <c r="V219" s="50"/>
      <c r="W219" s="50"/>
      <c r="X219" s="50"/>
      <c r="Y219" s="50"/>
      <c r="Z219" s="50"/>
    </row>
    <row r="220" spans="1:26" ht="15.75" customHeight="1" x14ac:dyDescent="0.2">
      <c r="A220" s="50"/>
      <c r="B220" s="50"/>
      <c r="C220" s="50"/>
      <c r="D220" s="50"/>
      <c r="E220" s="50"/>
      <c r="F220" s="50"/>
      <c r="G220" s="50"/>
      <c r="H220" s="50"/>
      <c r="I220" s="51"/>
      <c r="J220" s="50"/>
      <c r="K220" s="50"/>
      <c r="L220" s="50"/>
      <c r="M220" s="50"/>
      <c r="N220" s="50"/>
      <c r="O220" s="50"/>
      <c r="P220" s="50"/>
      <c r="Q220" s="50"/>
      <c r="R220" s="50"/>
      <c r="S220" s="50"/>
      <c r="T220" s="50"/>
      <c r="U220" s="50"/>
      <c r="V220" s="50"/>
      <c r="W220" s="50"/>
      <c r="X220" s="50"/>
      <c r="Y220" s="50"/>
      <c r="Z220" s="50"/>
    </row>
    <row r="221" spans="1:26" ht="15.75" customHeight="1" x14ac:dyDescent="0.2">
      <c r="A221" s="50"/>
      <c r="B221" s="50"/>
      <c r="C221" s="50"/>
      <c r="D221" s="50"/>
      <c r="E221" s="50"/>
      <c r="F221" s="50"/>
      <c r="G221" s="50"/>
      <c r="H221" s="50"/>
      <c r="I221" s="51"/>
      <c r="J221" s="50"/>
      <c r="K221" s="50"/>
      <c r="L221" s="50"/>
      <c r="M221" s="50"/>
      <c r="N221" s="50"/>
      <c r="O221" s="50"/>
      <c r="P221" s="50"/>
      <c r="Q221" s="50"/>
      <c r="R221" s="50"/>
      <c r="S221" s="50"/>
      <c r="T221" s="50"/>
      <c r="U221" s="50"/>
      <c r="V221" s="50"/>
      <c r="W221" s="50"/>
      <c r="X221" s="50"/>
      <c r="Y221" s="50"/>
      <c r="Z221" s="50"/>
    </row>
    <row r="222" spans="1:26" ht="15.75" customHeight="1" x14ac:dyDescent="0.2">
      <c r="A222" s="50"/>
      <c r="B222" s="50"/>
      <c r="C222" s="50"/>
      <c r="D222" s="50"/>
      <c r="E222" s="50"/>
      <c r="F222" s="50"/>
      <c r="G222" s="50"/>
      <c r="H222" s="50"/>
      <c r="I222" s="51"/>
      <c r="J222" s="50"/>
      <c r="K222" s="50"/>
      <c r="L222" s="50"/>
      <c r="M222" s="50"/>
      <c r="N222" s="50"/>
      <c r="O222" s="50"/>
      <c r="P222" s="50"/>
      <c r="Q222" s="50"/>
      <c r="R222" s="50"/>
      <c r="S222" s="50"/>
      <c r="T222" s="50"/>
      <c r="U222" s="50"/>
      <c r="V222" s="50"/>
      <c r="W222" s="50"/>
      <c r="X222" s="50"/>
      <c r="Y222" s="50"/>
      <c r="Z222" s="50"/>
    </row>
    <row r="223" spans="1:26" ht="15.75" customHeight="1" x14ac:dyDescent="0.2">
      <c r="A223" s="50"/>
      <c r="B223" s="50"/>
      <c r="C223" s="50"/>
      <c r="D223" s="50"/>
      <c r="E223" s="50"/>
      <c r="F223" s="50"/>
      <c r="G223" s="50"/>
      <c r="H223" s="50"/>
      <c r="I223" s="51"/>
      <c r="J223" s="50"/>
      <c r="K223" s="50"/>
      <c r="L223" s="50"/>
      <c r="M223" s="50"/>
      <c r="N223" s="50"/>
      <c r="O223" s="50"/>
      <c r="P223" s="50"/>
      <c r="Q223" s="50"/>
      <c r="R223" s="50"/>
      <c r="S223" s="50"/>
      <c r="T223" s="50"/>
      <c r="U223" s="50"/>
      <c r="V223" s="50"/>
      <c r="W223" s="50"/>
      <c r="X223" s="50"/>
      <c r="Y223" s="50"/>
      <c r="Z223" s="50"/>
    </row>
    <row r="224" spans="1:26" ht="15.75" customHeight="1" x14ac:dyDescent="0.2">
      <c r="A224" s="50"/>
      <c r="B224" s="50"/>
      <c r="C224" s="50"/>
      <c r="D224" s="50"/>
      <c r="E224" s="50"/>
      <c r="F224" s="50"/>
      <c r="G224" s="50"/>
      <c r="H224" s="50"/>
      <c r="I224" s="51"/>
      <c r="J224" s="50"/>
      <c r="K224" s="50"/>
      <c r="L224" s="50"/>
      <c r="M224" s="50"/>
      <c r="N224" s="50"/>
      <c r="O224" s="50"/>
      <c r="P224" s="50"/>
      <c r="Q224" s="50"/>
      <c r="R224" s="50"/>
      <c r="S224" s="50"/>
      <c r="T224" s="50"/>
      <c r="U224" s="50"/>
      <c r="V224" s="50"/>
      <c r="W224" s="50"/>
      <c r="X224" s="50"/>
      <c r="Y224" s="50"/>
      <c r="Z224" s="50"/>
    </row>
    <row r="225" spans="1:26" ht="15.75" customHeight="1" x14ac:dyDescent="0.2">
      <c r="A225" s="50"/>
      <c r="B225" s="50"/>
      <c r="C225" s="50"/>
      <c r="D225" s="50"/>
      <c r="E225" s="50"/>
      <c r="F225" s="50"/>
      <c r="G225" s="50"/>
      <c r="H225" s="50"/>
      <c r="I225" s="51"/>
      <c r="J225" s="50"/>
      <c r="K225" s="50"/>
      <c r="L225" s="50"/>
      <c r="M225" s="50"/>
      <c r="N225" s="50"/>
      <c r="O225" s="50"/>
      <c r="P225" s="50"/>
      <c r="Q225" s="50"/>
      <c r="R225" s="50"/>
      <c r="S225" s="50"/>
      <c r="T225" s="50"/>
      <c r="U225" s="50"/>
      <c r="V225" s="50"/>
      <c r="W225" s="50"/>
      <c r="X225" s="50"/>
      <c r="Y225" s="50"/>
      <c r="Z225" s="50"/>
    </row>
    <row r="226" spans="1:26" ht="15.75" customHeight="1" x14ac:dyDescent="0.2">
      <c r="A226" s="50"/>
      <c r="B226" s="50"/>
      <c r="C226" s="50"/>
      <c r="D226" s="50"/>
      <c r="E226" s="50"/>
      <c r="F226" s="50"/>
      <c r="G226" s="50"/>
      <c r="H226" s="50"/>
      <c r="I226" s="51"/>
      <c r="J226" s="50"/>
      <c r="K226" s="50"/>
      <c r="L226" s="50"/>
      <c r="M226" s="50"/>
      <c r="N226" s="50"/>
      <c r="O226" s="50"/>
      <c r="P226" s="50"/>
      <c r="Q226" s="50"/>
      <c r="R226" s="50"/>
      <c r="S226" s="50"/>
      <c r="T226" s="50"/>
      <c r="U226" s="50"/>
      <c r="V226" s="50"/>
      <c r="W226" s="50"/>
      <c r="X226" s="50"/>
      <c r="Y226" s="50"/>
      <c r="Z226" s="50"/>
    </row>
    <row r="227" spans="1:26" ht="15.75" customHeight="1" x14ac:dyDescent="0.2">
      <c r="A227" s="50"/>
      <c r="B227" s="50"/>
      <c r="C227" s="50"/>
      <c r="D227" s="50"/>
      <c r="E227" s="50"/>
      <c r="F227" s="50"/>
      <c r="G227" s="50"/>
      <c r="H227" s="50"/>
      <c r="I227" s="51"/>
      <c r="J227" s="50"/>
      <c r="K227" s="50"/>
      <c r="L227" s="50"/>
      <c r="M227" s="50"/>
      <c r="N227" s="50"/>
      <c r="O227" s="50"/>
      <c r="P227" s="50"/>
      <c r="Q227" s="50"/>
      <c r="R227" s="50"/>
      <c r="S227" s="50"/>
      <c r="T227" s="50"/>
      <c r="U227" s="50"/>
      <c r="V227" s="50"/>
      <c r="W227" s="50"/>
      <c r="X227" s="50"/>
      <c r="Y227" s="50"/>
      <c r="Z227" s="50"/>
    </row>
    <row r="228" spans="1:26" ht="15.75" customHeight="1" x14ac:dyDescent="0.2">
      <c r="A228" s="50"/>
      <c r="B228" s="50"/>
      <c r="C228" s="50"/>
      <c r="D228" s="50"/>
      <c r="E228" s="50"/>
      <c r="F228" s="50"/>
      <c r="G228" s="50"/>
      <c r="H228" s="50"/>
      <c r="I228" s="51"/>
      <c r="J228" s="50"/>
      <c r="K228" s="50"/>
      <c r="L228" s="50"/>
      <c r="M228" s="50"/>
      <c r="N228" s="50"/>
      <c r="O228" s="50"/>
      <c r="P228" s="50"/>
      <c r="Q228" s="50"/>
      <c r="R228" s="50"/>
      <c r="S228" s="50"/>
      <c r="T228" s="50"/>
      <c r="U228" s="50"/>
      <c r="V228" s="50"/>
      <c r="W228" s="50"/>
      <c r="X228" s="50"/>
      <c r="Y228" s="50"/>
      <c r="Z228" s="50"/>
    </row>
    <row r="229" spans="1:26" ht="15.75" customHeight="1" x14ac:dyDescent="0.2">
      <c r="A229" s="50"/>
      <c r="B229" s="50"/>
      <c r="C229" s="50"/>
      <c r="D229" s="50"/>
      <c r="E229" s="50"/>
      <c r="F229" s="50"/>
      <c r="G229" s="50"/>
      <c r="H229" s="50"/>
      <c r="I229" s="51"/>
      <c r="J229" s="50"/>
      <c r="K229" s="50"/>
      <c r="L229" s="50"/>
      <c r="M229" s="50"/>
      <c r="N229" s="50"/>
      <c r="O229" s="50"/>
      <c r="P229" s="50"/>
      <c r="Q229" s="50"/>
      <c r="R229" s="50"/>
      <c r="S229" s="50"/>
      <c r="T229" s="50"/>
      <c r="U229" s="50"/>
      <c r="V229" s="50"/>
      <c r="W229" s="50"/>
      <c r="X229" s="50"/>
      <c r="Y229" s="50"/>
      <c r="Z229" s="50"/>
    </row>
    <row r="230" spans="1:26" ht="15.75" customHeight="1" x14ac:dyDescent="0.2">
      <c r="A230" s="50"/>
      <c r="B230" s="50"/>
      <c r="C230" s="50"/>
      <c r="D230" s="50"/>
      <c r="E230" s="50"/>
      <c r="F230" s="50"/>
      <c r="G230" s="50"/>
      <c r="H230" s="50"/>
      <c r="I230" s="51"/>
      <c r="J230" s="50"/>
      <c r="K230" s="50"/>
      <c r="L230" s="50"/>
      <c r="M230" s="50"/>
      <c r="N230" s="50"/>
      <c r="O230" s="50"/>
      <c r="P230" s="50"/>
      <c r="Q230" s="50"/>
      <c r="R230" s="50"/>
      <c r="S230" s="50"/>
      <c r="T230" s="50"/>
      <c r="U230" s="50"/>
      <c r="V230" s="50"/>
      <c r="W230" s="50"/>
      <c r="X230" s="50"/>
      <c r="Y230" s="50"/>
      <c r="Z230" s="50"/>
    </row>
    <row r="231" spans="1:26" ht="15.75" customHeight="1" x14ac:dyDescent="0.2">
      <c r="A231" s="50"/>
      <c r="B231" s="50"/>
      <c r="C231" s="50"/>
      <c r="D231" s="50"/>
      <c r="E231" s="50"/>
      <c r="F231" s="50"/>
      <c r="G231" s="50"/>
      <c r="H231" s="50"/>
      <c r="I231" s="51"/>
      <c r="J231" s="50"/>
      <c r="K231" s="50"/>
      <c r="L231" s="50"/>
      <c r="M231" s="50"/>
      <c r="N231" s="50"/>
      <c r="O231" s="50"/>
      <c r="P231" s="50"/>
      <c r="Q231" s="50"/>
      <c r="R231" s="50"/>
      <c r="S231" s="50"/>
      <c r="T231" s="50"/>
      <c r="U231" s="50"/>
      <c r="V231" s="50"/>
      <c r="W231" s="50"/>
      <c r="X231" s="50"/>
      <c r="Y231" s="50"/>
      <c r="Z231" s="50"/>
    </row>
    <row r="232" spans="1:26" ht="15.75" customHeight="1" x14ac:dyDescent="0.2">
      <c r="A232" s="50"/>
      <c r="B232" s="50"/>
      <c r="C232" s="50"/>
      <c r="D232" s="50"/>
      <c r="E232" s="50"/>
      <c r="F232" s="50"/>
      <c r="G232" s="50"/>
      <c r="H232" s="50"/>
      <c r="I232" s="51"/>
      <c r="J232" s="50"/>
      <c r="K232" s="50"/>
      <c r="L232" s="50"/>
      <c r="M232" s="50"/>
      <c r="N232" s="50"/>
      <c r="O232" s="50"/>
      <c r="P232" s="50"/>
      <c r="Q232" s="50"/>
      <c r="R232" s="50"/>
      <c r="S232" s="50"/>
      <c r="T232" s="50"/>
      <c r="U232" s="50"/>
      <c r="V232" s="50"/>
      <c r="W232" s="50"/>
      <c r="X232" s="50"/>
      <c r="Y232" s="50"/>
      <c r="Z232" s="50"/>
    </row>
    <row r="233" spans="1:26" ht="15.75" customHeight="1" x14ac:dyDescent="0.2">
      <c r="A233" s="50"/>
      <c r="B233" s="50"/>
      <c r="C233" s="50"/>
      <c r="D233" s="50"/>
      <c r="E233" s="50"/>
      <c r="F233" s="50"/>
      <c r="G233" s="50"/>
      <c r="H233" s="50"/>
      <c r="I233" s="51"/>
      <c r="J233" s="50"/>
      <c r="K233" s="50"/>
      <c r="L233" s="50"/>
      <c r="M233" s="50"/>
      <c r="N233" s="50"/>
      <c r="O233" s="50"/>
      <c r="P233" s="50"/>
      <c r="Q233" s="50"/>
      <c r="R233" s="50"/>
      <c r="S233" s="50"/>
      <c r="T233" s="50"/>
      <c r="U233" s="50"/>
      <c r="V233" s="50"/>
      <c r="W233" s="50"/>
      <c r="X233" s="50"/>
      <c r="Y233" s="50"/>
      <c r="Z233" s="50"/>
    </row>
    <row r="234" spans="1:26" ht="15.75" customHeight="1" x14ac:dyDescent="0.2">
      <c r="A234" s="50"/>
      <c r="B234" s="50"/>
      <c r="C234" s="50"/>
      <c r="D234" s="50"/>
      <c r="E234" s="50"/>
      <c r="F234" s="50"/>
      <c r="G234" s="50"/>
      <c r="H234" s="50"/>
      <c r="I234" s="51"/>
      <c r="J234" s="50"/>
      <c r="K234" s="50"/>
      <c r="L234" s="50"/>
      <c r="M234" s="50"/>
      <c r="N234" s="50"/>
      <c r="O234" s="50"/>
      <c r="P234" s="50"/>
      <c r="Q234" s="50"/>
      <c r="R234" s="50"/>
      <c r="S234" s="50"/>
      <c r="T234" s="50"/>
      <c r="U234" s="50"/>
      <c r="V234" s="50"/>
      <c r="W234" s="50"/>
      <c r="X234" s="50"/>
      <c r="Y234" s="50"/>
      <c r="Z234" s="50"/>
    </row>
    <row r="235" spans="1:26" ht="15.75" customHeight="1" x14ac:dyDescent="0.2">
      <c r="A235" s="50"/>
      <c r="B235" s="50"/>
      <c r="C235" s="50"/>
      <c r="D235" s="50"/>
      <c r="E235" s="50"/>
      <c r="F235" s="50"/>
      <c r="G235" s="50"/>
      <c r="H235" s="50"/>
      <c r="I235" s="51"/>
      <c r="J235" s="50"/>
      <c r="K235" s="50"/>
      <c r="L235" s="50"/>
      <c r="M235" s="50"/>
      <c r="N235" s="50"/>
      <c r="O235" s="50"/>
      <c r="P235" s="50"/>
      <c r="Q235" s="50"/>
      <c r="R235" s="50"/>
      <c r="S235" s="50"/>
      <c r="T235" s="50"/>
      <c r="U235" s="50"/>
      <c r="V235" s="50"/>
      <c r="W235" s="50"/>
      <c r="X235" s="50"/>
      <c r="Y235" s="50"/>
      <c r="Z235" s="50"/>
    </row>
    <row r="236" spans="1:26" ht="15.75" customHeight="1" x14ac:dyDescent="0.2">
      <c r="A236" s="50"/>
      <c r="B236" s="50"/>
      <c r="C236" s="50"/>
      <c r="D236" s="50"/>
      <c r="E236" s="50"/>
      <c r="F236" s="50"/>
      <c r="G236" s="50"/>
      <c r="H236" s="50"/>
      <c r="I236" s="51"/>
      <c r="J236" s="50"/>
      <c r="K236" s="50"/>
      <c r="L236" s="50"/>
      <c r="M236" s="50"/>
      <c r="N236" s="50"/>
      <c r="O236" s="50"/>
      <c r="P236" s="50"/>
      <c r="Q236" s="50"/>
      <c r="R236" s="50"/>
      <c r="S236" s="50"/>
      <c r="T236" s="50"/>
      <c r="U236" s="50"/>
      <c r="V236" s="50"/>
      <c r="W236" s="50"/>
      <c r="X236" s="50"/>
      <c r="Y236" s="50"/>
      <c r="Z236" s="50"/>
    </row>
    <row r="237" spans="1:26" ht="15.75" customHeight="1" x14ac:dyDescent="0.2">
      <c r="A237" s="50"/>
      <c r="B237" s="50"/>
      <c r="C237" s="50"/>
      <c r="D237" s="50"/>
      <c r="E237" s="50"/>
      <c r="F237" s="50"/>
      <c r="G237" s="50"/>
      <c r="H237" s="50"/>
      <c r="I237" s="51"/>
      <c r="J237" s="50"/>
      <c r="K237" s="50"/>
      <c r="L237" s="50"/>
      <c r="M237" s="50"/>
      <c r="N237" s="50"/>
      <c r="O237" s="50"/>
      <c r="P237" s="50"/>
      <c r="Q237" s="50"/>
      <c r="R237" s="50"/>
      <c r="S237" s="50"/>
      <c r="T237" s="50"/>
      <c r="U237" s="50"/>
      <c r="V237" s="50"/>
      <c r="W237" s="50"/>
      <c r="X237" s="50"/>
      <c r="Y237" s="50"/>
      <c r="Z237" s="50"/>
    </row>
    <row r="238" spans="1:26" ht="15.75" customHeight="1" x14ac:dyDescent="0.2">
      <c r="A238" s="50"/>
      <c r="B238" s="50"/>
      <c r="C238" s="50"/>
      <c r="D238" s="50"/>
      <c r="E238" s="50"/>
      <c r="F238" s="50"/>
      <c r="G238" s="50"/>
      <c r="H238" s="50"/>
      <c r="I238" s="51"/>
      <c r="J238" s="50"/>
      <c r="K238" s="50"/>
      <c r="L238" s="50"/>
      <c r="M238" s="50"/>
      <c r="N238" s="50"/>
      <c r="O238" s="50"/>
      <c r="P238" s="50"/>
      <c r="Q238" s="50"/>
      <c r="R238" s="50"/>
      <c r="S238" s="50"/>
      <c r="T238" s="50"/>
      <c r="U238" s="50"/>
      <c r="V238" s="50"/>
      <c r="W238" s="50"/>
      <c r="X238" s="50"/>
      <c r="Y238" s="50"/>
      <c r="Z238" s="50"/>
    </row>
    <row r="239" spans="1:26" ht="15.75" customHeight="1" x14ac:dyDescent="0.2">
      <c r="A239" s="50"/>
      <c r="B239" s="50"/>
      <c r="C239" s="50"/>
      <c r="D239" s="50"/>
      <c r="E239" s="50"/>
      <c r="F239" s="50"/>
      <c r="G239" s="50"/>
      <c r="H239" s="50"/>
      <c r="I239" s="51"/>
      <c r="J239" s="50"/>
      <c r="K239" s="50"/>
      <c r="L239" s="50"/>
      <c r="M239" s="50"/>
      <c r="N239" s="50"/>
      <c r="O239" s="50"/>
      <c r="P239" s="50"/>
      <c r="Q239" s="50"/>
      <c r="R239" s="50"/>
      <c r="S239" s="50"/>
      <c r="T239" s="50"/>
      <c r="U239" s="50"/>
      <c r="V239" s="50"/>
      <c r="W239" s="50"/>
      <c r="X239" s="50"/>
      <c r="Y239" s="50"/>
      <c r="Z239" s="50"/>
    </row>
    <row r="240" spans="1:26" ht="15.75" customHeight="1" x14ac:dyDescent="0.2">
      <c r="A240" s="50"/>
      <c r="B240" s="50"/>
      <c r="C240" s="50"/>
      <c r="D240" s="50"/>
      <c r="E240" s="50"/>
      <c r="F240" s="50"/>
      <c r="G240" s="50"/>
      <c r="H240" s="50"/>
      <c r="I240" s="51"/>
      <c r="J240" s="50"/>
      <c r="K240" s="50"/>
      <c r="L240" s="50"/>
      <c r="M240" s="50"/>
      <c r="N240" s="50"/>
      <c r="O240" s="50"/>
      <c r="P240" s="50"/>
      <c r="Q240" s="50"/>
      <c r="R240" s="50"/>
      <c r="S240" s="50"/>
      <c r="T240" s="50"/>
      <c r="U240" s="50"/>
      <c r="V240" s="50"/>
      <c r="W240" s="50"/>
      <c r="X240" s="50"/>
      <c r="Y240" s="50"/>
      <c r="Z240" s="50"/>
    </row>
    <row r="241" spans="1:26" ht="15.75" customHeight="1" x14ac:dyDescent="0.2">
      <c r="A241" s="50"/>
      <c r="B241" s="50"/>
      <c r="C241" s="50"/>
      <c r="D241" s="50"/>
      <c r="E241" s="50"/>
      <c r="F241" s="50"/>
      <c r="G241" s="50"/>
      <c r="H241" s="50"/>
      <c r="I241" s="51"/>
      <c r="J241" s="50"/>
      <c r="K241" s="50"/>
      <c r="L241" s="50"/>
      <c r="M241" s="50"/>
      <c r="N241" s="50"/>
      <c r="O241" s="50"/>
      <c r="P241" s="50"/>
      <c r="Q241" s="50"/>
      <c r="R241" s="50"/>
      <c r="S241" s="50"/>
      <c r="T241" s="50"/>
      <c r="U241" s="50"/>
      <c r="V241" s="50"/>
      <c r="W241" s="50"/>
      <c r="X241" s="50"/>
      <c r="Y241" s="50"/>
      <c r="Z241" s="50"/>
    </row>
    <row r="242" spans="1:26" ht="15.75" customHeight="1" x14ac:dyDescent="0.2">
      <c r="A242" s="50"/>
      <c r="B242" s="50"/>
      <c r="C242" s="50"/>
      <c r="D242" s="50"/>
      <c r="E242" s="50"/>
      <c r="F242" s="50"/>
      <c r="G242" s="50"/>
      <c r="H242" s="50"/>
      <c r="I242" s="51"/>
      <c r="J242" s="50"/>
      <c r="K242" s="50"/>
      <c r="L242" s="50"/>
      <c r="M242" s="50"/>
      <c r="N242" s="50"/>
      <c r="O242" s="50"/>
      <c r="P242" s="50"/>
      <c r="Q242" s="50"/>
      <c r="R242" s="50"/>
      <c r="S242" s="50"/>
      <c r="T242" s="50"/>
      <c r="U242" s="50"/>
      <c r="V242" s="50"/>
      <c r="W242" s="50"/>
      <c r="X242" s="50"/>
      <c r="Y242" s="50"/>
      <c r="Z242" s="50"/>
    </row>
    <row r="243" spans="1:26" ht="15.75" customHeight="1" x14ac:dyDescent="0.2">
      <c r="A243" s="50"/>
      <c r="B243" s="50"/>
      <c r="C243" s="50"/>
      <c r="D243" s="50"/>
      <c r="E243" s="50"/>
      <c r="F243" s="50"/>
      <c r="G243" s="50"/>
      <c r="H243" s="50"/>
      <c r="I243" s="51"/>
      <c r="J243" s="50"/>
      <c r="K243" s="50"/>
      <c r="L243" s="50"/>
      <c r="M243" s="50"/>
      <c r="N243" s="50"/>
      <c r="O243" s="50"/>
      <c r="P243" s="50"/>
      <c r="Q243" s="50"/>
      <c r="R243" s="50"/>
      <c r="S243" s="50"/>
      <c r="T243" s="50"/>
      <c r="U243" s="50"/>
      <c r="V243" s="50"/>
      <c r="W243" s="50"/>
      <c r="X243" s="50"/>
      <c r="Y243" s="50"/>
      <c r="Z243" s="50"/>
    </row>
    <row r="244" spans="1:26" ht="15.75" customHeight="1" x14ac:dyDescent="0.2">
      <c r="A244" s="50"/>
      <c r="B244" s="50"/>
      <c r="C244" s="50"/>
      <c r="D244" s="50"/>
      <c r="E244" s="50"/>
      <c r="F244" s="50"/>
      <c r="G244" s="50"/>
      <c r="H244" s="50"/>
      <c r="I244" s="51"/>
      <c r="J244" s="50"/>
      <c r="K244" s="50"/>
      <c r="L244" s="50"/>
      <c r="M244" s="50"/>
      <c r="N244" s="50"/>
      <c r="O244" s="50"/>
      <c r="P244" s="50"/>
      <c r="Q244" s="50"/>
      <c r="R244" s="50"/>
      <c r="S244" s="50"/>
      <c r="T244" s="50"/>
      <c r="U244" s="50"/>
      <c r="V244" s="50"/>
      <c r="W244" s="50"/>
      <c r="X244" s="50"/>
      <c r="Y244" s="50"/>
      <c r="Z244" s="50"/>
    </row>
    <row r="245" spans="1:26" ht="15.75" customHeight="1" x14ac:dyDescent="0.2">
      <c r="A245" s="50"/>
      <c r="B245" s="50"/>
      <c r="C245" s="50"/>
      <c r="D245" s="50"/>
      <c r="E245" s="50"/>
      <c r="F245" s="50"/>
      <c r="G245" s="50"/>
      <c r="H245" s="50"/>
      <c r="I245" s="51"/>
      <c r="J245" s="50"/>
      <c r="K245" s="50"/>
      <c r="L245" s="50"/>
      <c r="M245" s="50"/>
      <c r="N245" s="50"/>
      <c r="O245" s="50"/>
      <c r="P245" s="50"/>
      <c r="Q245" s="50"/>
      <c r="R245" s="50"/>
      <c r="S245" s="50"/>
      <c r="T245" s="50"/>
      <c r="U245" s="50"/>
      <c r="V245" s="50"/>
      <c r="W245" s="50"/>
      <c r="X245" s="50"/>
      <c r="Y245" s="50"/>
      <c r="Z245" s="50"/>
    </row>
    <row r="246" spans="1:26" ht="15.75" customHeight="1" x14ac:dyDescent="0.2">
      <c r="A246" s="50"/>
      <c r="B246" s="50"/>
      <c r="C246" s="50"/>
      <c r="D246" s="50"/>
      <c r="E246" s="50"/>
      <c r="F246" s="50"/>
      <c r="G246" s="50"/>
      <c r="H246" s="50"/>
      <c r="I246" s="51"/>
      <c r="J246" s="50"/>
      <c r="K246" s="50"/>
      <c r="L246" s="50"/>
      <c r="M246" s="50"/>
      <c r="N246" s="50"/>
      <c r="O246" s="50"/>
      <c r="P246" s="50"/>
      <c r="Q246" s="50"/>
      <c r="R246" s="50"/>
      <c r="S246" s="50"/>
      <c r="T246" s="50"/>
      <c r="U246" s="50"/>
      <c r="V246" s="50"/>
      <c r="W246" s="50"/>
      <c r="X246" s="50"/>
      <c r="Y246" s="50"/>
      <c r="Z246" s="50"/>
    </row>
    <row r="247" spans="1:26" ht="15.75" customHeight="1" x14ac:dyDescent="0.2">
      <c r="A247" s="50"/>
      <c r="B247" s="50"/>
      <c r="C247" s="50"/>
      <c r="D247" s="50"/>
      <c r="E247" s="50"/>
      <c r="F247" s="50"/>
      <c r="G247" s="50"/>
      <c r="H247" s="50"/>
      <c r="I247" s="51"/>
      <c r="J247" s="50"/>
      <c r="K247" s="50"/>
      <c r="L247" s="50"/>
      <c r="M247" s="50"/>
      <c r="N247" s="50"/>
      <c r="O247" s="50"/>
      <c r="P247" s="50"/>
      <c r="Q247" s="50"/>
      <c r="R247" s="50"/>
      <c r="S247" s="50"/>
      <c r="T247" s="50"/>
      <c r="U247" s="50"/>
      <c r="V247" s="50"/>
      <c r="W247" s="50"/>
      <c r="X247" s="50"/>
      <c r="Y247" s="50"/>
      <c r="Z247" s="50"/>
    </row>
    <row r="248" spans="1:26" ht="15.75" customHeight="1" x14ac:dyDescent="0.2">
      <c r="A248" s="50"/>
      <c r="B248" s="50"/>
      <c r="C248" s="50"/>
      <c r="D248" s="50"/>
      <c r="E248" s="50"/>
      <c r="F248" s="50"/>
      <c r="G248" s="50"/>
      <c r="H248" s="50"/>
      <c r="I248" s="51"/>
      <c r="J248" s="50"/>
      <c r="K248" s="50"/>
      <c r="L248" s="50"/>
      <c r="M248" s="50"/>
      <c r="N248" s="50"/>
      <c r="O248" s="50"/>
      <c r="P248" s="50"/>
      <c r="Q248" s="50"/>
      <c r="R248" s="50"/>
      <c r="S248" s="50"/>
      <c r="T248" s="50"/>
      <c r="U248" s="50"/>
      <c r="V248" s="50"/>
      <c r="W248" s="50"/>
      <c r="X248" s="50"/>
      <c r="Y248" s="50"/>
      <c r="Z248" s="50"/>
    </row>
    <row r="249" spans="1:26" ht="15.75" customHeight="1" x14ac:dyDescent="0.2">
      <c r="A249" s="50"/>
      <c r="B249" s="50"/>
      <c r="C249" s="50"/>
      <c r="D249" s="50"/>
      <c r="E249" s="50"/>
      <c r="F249" s="50"/>
      <c r="G249" s="50"/>
      <c r="H249" s="50"/>
      <c r="I249" s="51"/>
      <c r="J249" s="50"/>
      <c r="K249" s="50"/>
      <c r="L249" s="50"/>
      <c r="M249" s="50"/>
      <c r="N249" s="50"/>
      <c r="O249" s="50"/>
      <c r="P249" s="50"/>
      <c r="Q249" s="50"/>
      <c r="R249" s="50"/>
      <c r="S249" s="50"/>
      <c r="T249" s="50"/>
      <c r="U249" s="50"/>
      <c r="V249" s="50"/>
      <c r="W249" s="50"/>
      <c r="X249" s="50"/>
      <c r="Y249" s="50"/>
      <c r="Z249" s="50"/>
    </row>
    <row r="250" spans="1:26" ht="15.75" customHeight="1" x14ac:dyDescent="0.2">
      <c r="A250" s="50"/>
      <c r="B250" s="50"/>
      <c r="C250" s="50"/>
      <c r="D250" s="50"/>
      <c r="E250" s="50"/>
      <c r="F250" s="50"/>
      <c r="G250" s="50"/>
      <c r="H250" s="50"/>
      <c r="I250" s="51"/>
      <c r="J250" s="50"/>
      <c r="K250" s="50"/>
      <c r="L250" s="50"/>
      <c r="M250" s="50"/>
      <c r="N250" s="50"/>
      <c r="O250" s="50"/>
      <c r="P250" s="50"/>
      <c r="Q250" s="50"/>
      <c r="R250" s="50"/>
      <c r="S250" s="50"/>
      <c r="T250" s="50"/>
      <c r="U250" s="50"/>
      <c r="V250" s="50"/>
      <c r="W250" s="50"/>
      <c r="X250" s="50"/>
      <c r="Y250" s="50"/>
      <c r="Z250" s="50"/>
    </row>
    <row r="251" spans="1:26" ht="15.75" customHeight="1" x14ac:dyDescent="0.2">
      <c r="A251" s="50"/>
      <c r="B251" s="50"/>
      <c r="C251" s="50"/>
      <c r="D251" s="50"/>
      <c r="E251" s="50"/>
      <c r="F251" s="50"/>
      <c r="G251" s="50"/>
      <c r="H251" s="50"/>
      <c r="I251" s="51"/>
      <c r="J251" s="50"/>
      <c r="K251" s="50"/>
      <c r="L251" s="50"/>
      <c r="M251" s="50"/>
      <c r="N251" s="50"/>
      <c r="O251" s="50"/>
      <c r="P251" s="50"/>
      <c r="Q251" s="50"/>
      <c r="R251" s="50"/>
      <c r="S251" s="50"/>
      <c r="T251" s="50"/>
      <c r="U251" s="50"/>
      <c r="V251" s="50"/>
      <c r="W251" s="50"/>
      <c r="X251" s="50"/>
      <c r="Y251" s="50"/>
      <c r="Z251" s="50"/>
    </row>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
    <mergeCell ref="B50:F50"/>
    <mergeCell ref="B51:F51"/>
    <mergeCell ref="B2:F6"/>
    <mergeCell ref="B12:C13"/>
    <mergeCell ref="B39:C39"/>
    <mergeCell ref="B42:F43"/>
    <mergeCell ref="B49:F49"/>
  </mergeCells>
  <printOptions horizontalCentered="1"/>
  <pageMargins left="0.7" right="0.7" top="0.75" bottom="0.75" header="0" footer="0"/>
  <pageSetup paperSize="9" scale="5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sheetPr>
  <dimension ref="A1:AG1015"/>
  <sheetViews>
    <sheetView view="pageLayout" topLeftCell="A37" zoomScaleNormal="100" workbookViewId="0">
      <selection activeCell="N460" sqref="N460"/>
    </sheetView>
  </sheetViews>
  <sheetFormatPr defaultColWidth="12.625" defaultRowHeight="14.25" x14ac:dyDescent="0.2"/>
  <cols>
    <col min="1" max="1" width="7.25" customWidth="1"/>
    <col min="2" max="2" width="7.5" customWidth="1"/>
    <col min="3" max="3" width="9.5" customWidth="1"/>
    <col min="4" max="4" width="103.5" customWidth="1"/>
    <col min="5" max="5" width="11.875" style="356" customWidth="1"/>
    <col min="6" max="6" width="8.5" customWidth="1"/>
    <col min="7" max="7" width="11.375" customWidth="1"/>
    <col min="8" max="8" width="11" customWidth="1"/>
    <col min="9" max="12" width="14.75" customWidth="1"/>
    <col min="13" max="13" width="14.5" customWidth="1"/>
    <col min="14" max="14" width="16" customWidth="1"/>
    <col min="15" max="15" width="14.625" hidden="1" customWidth="1"/>
    <col min="16" max="17" width="15.125" hidden="1" customWidth="1"/>
    <col min="18" max="18" width="7.625" customWidth="1"/>
    <col min="19" max="19" width="17.875" customWidth="1"/>
    <col min="20" max="32" width="7.625" customWidth="1"/>
    <col min="33" max="33" width="12.625" customWidth="1"/>
  </cols>
  <sheetData>
    <row r="1" spans="1:33" ht="15" x14ac:dyDescent="0.2">
      <c r="A1" s="196"/>
      <c r="B1" s="101"/>
      <c r="C1" s="102"/>
      <c r="D1" s="103"/>
      <c r="E1" s="103"/>
      <c r="F1" s="104"/>
      <c r="G1" s="105"/>
      <c r="H1" s="104"/>
      <c r="I1" s="106"/>
      <c r="J1" s="106"/>
      <c r="K1" s="106"/>
      <c r="L1" s="54"/>
      <c r="M1" s="4"/>
      <c r="N1" s="4"/>
      <c r="O1" s="4"/>
      <c r="P1" s="107"/>
      <c r="Q1" s="54"/>
      <c r="R1" s="54"/>
      <c r="S1" s="54"/>
      <c r="T1" s="54"/>
      <c r="U1" s="54"/>
      <c r="V1" s="54"/>
      <c r="W1" s="54"/>
      <c r="X1" s="54"/>
      <c r="Y1" s="54"/>
      <c r="Z1" s="54"/>
      <c r="AA1" s="54"/>
      <c r="AB1" s="54"/>
      <c r="AC1" s="54"/>
      <c r="AD1" s="54"/>
      <c r="AE1" s="54"/>
      <c r="AF1" s="54"/>
      <c r="AG1" s="50"/>
    </row>
    <row r="2" spans="1:33" ht="15" x14ac:dyDescent="0.2">
      <c r="A2" s="196"/>
      <c r="B2" s="573" t="s">
        <v>31</v>
      </c>
      <c r="C2" s="549"/>
      <c r="D2" s="549"/>
      <c r="E2" s="574"/>
      <c r="F2" s="549"/>
      <c r="G2" s="549"/>
      <c r="H2" s="549"/>
      <c r="I2" s="549"/>
      <c r="J2" s="549"/>
      <c r="K2" s="549"/>
      <c r="L2" s="549"/>
      <c r="M2" s="550"/>
      <c r="N2" s="105"/>
      <c r="O2" s="4"/>
      <c r="P2" s="4"/>
      <c r="Q2" s="4"/>
      <c r="R2" s="4"/>
      <c r="S2" s="107"/>
      <c r="T2" s="54"/>
      <c r="U2" s="54"/>
      <c r="V2" s="54"/>
      <c r="W2" s="54"/>
      <c r="X2" s="54"/>
      <c r="Y2" s="54"/>
      <c r="Z2" s="54"/>
      <c r="AA2" s="54"/>
      <c r="AB2" s="54"/>
      <c r="AC2" s="54"/>
      <c r="AD2" s="54"/>
      <c r="AE2" s="54"/>
      <c r="AF2" s="54"/>
      <c r="AG2" s="54"/>
    </row>
    <row r="3" spans="1:33" ht="15" x14ac:dyDescent="0.2">
      <c r="A3" s="196"/>
      <c r="B3" s="551"/>
      <c r="C3" s="552"/>
      <c r="D3" s="552"/>
      <c r="E3" s="552"/>
      <c r="F3" s="552"/>
      <c r="G3" s="552"/>
      <c r="H3" s="552"/>
      <c r="I3" s="552"/>
      <c r="J3" s="552"/>
      <c r="K3" s="552"/>
      <c r="L3" s="552"/>
      <c r="M3" s="553"/>
      <c r="N3" s="105"/>
      <c r="O3" s="4"/>
      <c r="P3" s="4"/>
      <c r="Q3" s="4"/>
      <c r="R3" s="4"/>
      <c r="S3" s="107"/>
      <c r="T3" s="54"/>
      <c r="U3" s="54"/>
      <c r="V3" s="54"/>
      <c r="W3" s="54"/>
      <c r="X3" s="54"/>
      <c r="Y3" s="54"/>
      <c r="Z3" s="54"/>
      <c r="AA3" s="54"/>
      <c r="AB3" s="54"/>
      <c r="AC3" s="54"/>
      <c r="AD3" s="54"/>
      <c r="AE3" s="54"/>
      <c r="AF3" s="54"/>
      <c r="AG3" s="54"/>
    </row>
    <row r="4" spans="1:33" ht="15" x14ac:dyDescent="0.2">
      <c r="A4" s="196"/>
      <c r="B4" s="551"/>
      <c r="C4" s="552"/>
      <c r="D4" s="552"/>
      <c r="E4" s="552"/>
      <c r="F4" s="552"/>
      <c r="G4" s="552"/>
      <c r="H4" s="552"/>
      <c r="I4" s="552"/>
      <c r="J4" s="552"/>
      <c r="K4" s="552"/>
      <c r="L4" s="552"/>
      <c r="M4" s="553"/>
      <c r="N4" s="105"/>
      <c r="O4" s="4"/>
      <c r="P4" s="4"/>
      <c r="Q4" s="4"/>
      <c r="R4" s="4"/>
      <c r="S4" s="107"/>
      <c r="T4" s="54"/>
      <c r="U4" s="54"/>
      <c r="V4" s="54"/>
      <c r="W4" s="54"/>
      <c r="X4" s="54"/>
      <c r="Y4" s="54"/>
      <c r="Z4" s="54"/>
      <c r="AA4" s="54"/>
      <c r="AB4" s="54"/>
      <c r="AC4" s="54"/>
      <c r="AD4" s="54"/>
      <c r="AE4" s="54"/>
      <c r="AF4" s="54"/>
      <c r="AG4" s="54"/>
    </row>
    <row r="5" spans="1:33" ht="15" x14ac:dyDescent="0.2">
      <c r="A5" s="196"/>
      <c r="B5" s="551"/>
      <c r="C5" s="552"/>
      <c r="D5" s="552"/>
      <c r="E5" s="552"/>
      <c r="F5" s="552"/>
      <c r="G5" s="552"/>
      <c r="H5" s="552"/>
      <c r="I5" s="552"/>
      <c r="J5" s="552"/>
      <c r="K5" s="552"/>
      <c r="L5" s="552"/>
      <c r="M5" s="553"/>
      <c r="N5" s="105"/>
      <c r="O5" s="4"/>
      <c r="P5" s="4"/>
      <c r="Q5" s="4"/>
      <c r="R5" s="4"/>
      <c r="S5" s="107"/>
      <c r="T5" s="54"/>
      <c r="U5" s="54"/>
      <c r="V5" s="54"/>
      <c r="W5" s="54"/>
      <c r="X5" s="54"/>
      <c r="Y5" s="54"/>
      <c r="Z5" s="54"/>
      <c r="AA5" s="54"/>
      <c r="AB5" s="54"/>
      <c r="AC5" s="54"/>
      <c r="AD5" s="54"/>
      <c r="AE5" s="54"/>
      <c r="AF5" s="54"/>
      <c r="AG5" s="54"/>
    </row>
    <row r="6" spans="1:33" ht="30" customHeight="1" x14ac:dyDescent="0.2">
      <c r="A6" s="196"/>
      <c r="B6" s="554"/>
      <c r="C6" s="555"/>
      <c r="D6" s="555"/>
      <c r="E6" s="575"/>
      <c r="F6" s="555"/>
      <c r="G6" s="555"/>
      <c r="H6" s="555"/>
      <c r="I6" s="555"/>
      <c r="J6" s="555"/>
      <c r="K6" s="555"/>
      <c r="L6" s="555"/>
      <c r="M6" s="556"/>
      <c r="N6" s="105"/>
      <c r="O6" s="4"/>
      <c r="P6" s="4"/>
      <c r="Q6" s="4"/>
      <c r="R6" s="4"/>
      <c r="S6" s="107"/>
      <c r="T6" s="54"/>
      <c r="U6" s="54"/>
      <c r="V6" s="54"/>
      <c r="W6" s="54"/>
      <c r="X6" s="54"/>
      <c r="Y6" s="54"/>
      <c r="Z6" s="54"/>
      <c r="AA6" s="54"/>
      <c r="AB6" s="54"/>
      <c r="AC6" s="54"/>
      <c r="AD6" s="54"/>
      <c r="AE6" s="54"/>
      <c r="AF6" s="54"/>
      <c r="AG6" s="54"/>
    </row>
    <row r="7" spans="1:33" ht="15" x14ac:dyDescent="0.2">
      <c r="A7" s="196"/>
      <c r="B7" s="101"/>
      <c r="C7" s="102"/>
      <c r="D7" s="103"/>
      <c r="E7" s="4"/>
      <c r="F7" s="4"/>
      <c r="G7" s="105"/>
      <c r="H7" s="4"/>
      <c r="I7" s="4"/>
      <c r="J7" s="105"/>
      <c r="K7" s="104"/>
      <c r="L7" s="54"/>
      <c r="M7" s="54"/>
      <c r="N7" s="105"/>
      <c r="O7" s="4"/>
      <c r="P7" s="4"/>
      <c r="Q7" s="4"/>
      <c r="R7" s="4"/>
      <c r="S7" s="107"/>
      <c r="T7" s="54"/>
      <c r="U7" s="54"/>
      <c r="V7" s="54"/>
      <c r="W7" s="54"/>
      <c r="X7" s="54"/>
      <c r="Y7" s="54"/>
      <c r="Z7" s="54"/>
      <c r="AA7" s="54"/>
      <c r="AB7" s="54"/>
      <c r="AC7" s="54"/>
      <c r="AD7" s="54"/>
      <c r="AE7" s="54"/>
      <c r="AF7" s="54"/>
      <c r="AG7" s="54"/>
    </row>
    <row r="8" spans="1:33" ht="15" x14ac:dyDescent="0.2">
      <c r="A8" s="196"/>
      <c r="B8" s="315" t="str">
        <f>'DADOS GERAIS'!$B$8</f>
        <v>Secretaria de Atenção Especializada à Saúde</v>
      </c>
      <c r="C8" s="316"/>
      <c r="D8" s="317"/>
      <c r="E8" s="347"/>
      <c r="F8" s="318"/>
      <c r="G8" s="319"/>
      <c r="H8" s="318"/>
      <c r="I8" s="320" t="str">
        <f>RESUMO!D8</f>
        <v>BDI Geral:</v>
      </c>
      <c r="J8" s="319"/>
      <c r="K8" s="318"/>
      <c r="L8" s="321"/>
      <c r="M8" s="322" t="str">
        <f>'DADOS GERAIS'!$B$22</f>
        <v>Data:</v>
      </c>
      <c r="N8" s="105"/>
      <c r="O8" s="4"/>
      <c r="P8" s="4"/>
      <c r="Q8" s="4"/>
      <c r="R8" s="4"/>
      <c r="S8" s="107"/>
      <c r="T8" s="54"/>
      <c r="U8" s="54"/>
      <c r="V8" s="54"/>
      <c r="W8" s="54"/>
      <c r="X8" s="54"/>
      <c r="Y8" s="54"/>
      <c r="Z8" s="54"/>
      <c r="AA8" s="54"/>
      <c r="AB8" s="54"/>
      <c r="AC8" s="54"/>
      <c r="AD8" s="54"/>
      <c r="AE8" s="54"/>
      <c r="AF8" s="54"/>
      <c r="AG8" s="54"/>
    </row>
    <row r="9" spans="1:33" ht="27.75" x14ac:dyDescent="0.2">
      <c r="A9" s="196"/>
      <c r="B9" s="323" t="str">
        <f>'DADOS GERAIS'!$B$9</f>
        <v>Unidade Básica de Saúde Porte 1 - Área Construída: 389,78m²</v>
      </c>
      <c r="C9" s="324"/>
      <c r="D9" s="325"/>
      <c r="E9" s="348"/>
      <c r="F9" s="327"/>
      <c r="G9" s="328"/>
      <c r="H9" s="327"/>
      <c r="I9" s="329">
        <v>0.24929999999999999</v>
      </c>
      <c r="J9" s="328"/>
      <c r="K9" s="330"/>
      <c r="L9" s="325"/>
      <c r="M9" s="331" t="str">
        <f>'DADOS GERAIS'!$C$22</f>
        <v>19/03/2025</v>
      </c>
      <c r="N9" s="105"/>
      <c r="O9" s="4"/>
      <c r="P9" s="4"/>
      <c r="Q9" s="4"/>
      <c r="R9" s="4"/>
      <c r="S9" s="107"/>
      <c r="T9" s="54"/>
      <c r="U9" s="54"/>
      <c r="V9" s="54"/>
      <c r="W9" s="54"/>
      <c r="X9" s="54"/>
      <c r="Y9" s="54"/>
      <c r="Z9" s="54"/>
      <c r="AA9" s="54"/>
      <c r="AB9" s="54"/>
      <c r="AC9" s="54"/>
      <c r="AD9" s="54"/>
      <c r="AE9" s="54"/>
      <c r="AF9" s="54"/>
      <c r="AG9" s="54"/>
    </row>
    <row r="10" spans="1:33" ht="28.5" customHeight="1" x14ac:dyDescent="0.2">
      <c r="A10" s="196"/>
      <c r="B10" s="584" t="s">
        <v>1764</v>
      </c>
      <c r="C10" s="585"/>
      <c r="D10" s="585"/>
      <c r="E10" s="348"/>
      <c r="F10" s="326"/>
      <c r="G10" s="332"/>
      <c r="H10" s="326"/>
      <c r="I10" s="333"/>
      <c r="J10" s="332"/>
      <c r="K10" s="326"/>
      <c r="L10" s="327"/>
      <c r="M10" s="334"/>
      <c r="N10" s="105"/>
      <c r="O10" s="4"/>
      <c r="P10" s="4"/>
      <c r="Q10" s="4"/>
      <c r="R10" s="4"/>
      <c r="S10" s="107"/>
      <c r="T10" s="54"/>
      <c r="U10" s="54"/>
      <c r="V10" s="54"/>
      <c r="W10" s="54"/>
      <c r="X10" s="54"/>
      <c r="Y10" s="54"/>
      <c r="Z10" s="54"/>
      <c r="AA10" s="54"/>
      <c r="AB10" s="54"/>
      <c r="AC10" s="54"/>
      <c r="AD10" s="54"/>
      <c r="AE10" s="54"/>
      <c r="AF10" s="54"/>
      <c r="AG10" s="54"/>
    </row>
    <row r="11" spans="1:33" ht="15" x14ac:dyDescent="0.2">
      <c r="A11" s="196"/>
      <c r="B11" s="335" t="str">
        <f>RESUMO!B11</f>
        <v>Bancos:</v>
      </c>
      <c r="C11" s="324"/>
      <c r="D11" s="325"/>
      <c r="E11" s="348"/>
      <c r="F11" s="326"/>
      <c r="G11" s="332"/>
      <c r="H11" s="326"/>
      <c r="I11" s="333"/>
      <c r="J11" s="332"/>
      <c r="K11" s="333"/>
      <c r="L11" s="327"/>
      <c r="M11" s="336" t="str">
        <f>'DADOS GERAIS'!$B$23</f>
        <v>Revisão:</v>
      </c>
      <c r="N11" s="105"/>
      <c r="O11" s="4"/>
      <c r="P11" s="4"/>
      <c r="Q11" s="4"/>
      <c r="R11" s="4"/>
      <c r="S11" s="107"/>
      <c r="T11" s="54"/>
      <c r="U11" s="54"/>
      <c r="V11" s="54"/>
      <c r="W11" s="54"/>
      <c r="X11" s="54"/>
      <c r="Y11" s="54"/>
      <c r="Z11" s="54"/>
      <c r="AA11" s="54"/>
      <c r="AB11" s="54"/>
      <c r="AC11" s="54"/>
      <c r="AD11" s="54"/>
      <c r="AE11" s="54"/>
      <c r="AF11" s="54"/>
      <c r="AG11" s="54"/>
    </row>
    <row r="12" spans="1:33" ht="15" x14ac:dyDescent="0.2">
      <c r="A12" s="196"/>
      <c r="B12" s="337" t="str">
        <f>'DADOS GERAIS'!$B$12</f>
        <v>SINAPI  - CPOS/CDHU  - SBC  - ORSE  - SEINFRA  - IOPES  - EMOP  / (03/2205)</v>
      </c>
      <c r="C12" s="324"/>
      <c r="D12" s="325"/>
      <c r="E12" s="348"/>
      <c r="F12" s="326"/>
      <c r="G12" s="332"/>
      <c r="H12" s="326"/>
      <c r="I12" s="329"/>
      <c r="J12" s="332"/>
      <c r="K12" s="333"/>
      <c r="L12" s="338"/>
      <c r="M12" s="339" t="str">
        <f>'DADOS GERAIS'!$C$23</f>
        <v>02</v>
      </c>
      <c r="N12" s="105"/>
      <c r="O12" s="4"/>
      <c r="P12" s="4"/>
      <c r="Q12" s="4"/>
      <c r="R12" s="4"/>
      <c r="S12" s="107"/>
      <c r="T12" s="54"/>
      <c r="U12" s="54"/>
      <c r="V12" s="54"/>
      <c r="W12" s="54"/>
      <c r="X12" s="54"/>
      <c r="Y12" s="54"/>
      <c r="Z12" s="54"/>
      <c r="AA12" s="54"/>
      <c r="AB12" s="54"/>
      <c r="AC12" s="54"/>
      <c r="AD12" s="54"/>
      <c r="AE12" s="54"/>
      <c r="AF12" s="54"/>
      <c r="AG12" s="54"/>
    </row>
    <row r="13" spans="1:33" ht="15" x14ac:dyDescent="0.2">
      <c r="A13" s="196"/>
      <c r="B13" s="340"/>
      <c r="C13" s="341"/>
      <c r="D13" s="342"/>
      <c r="E13" s="349"/>
      <c r="F13" s="343"/>
      <c r="G13" s="344"/>
      <c r="H13" s="343"/>
      <c r="I13" s="343"/>
      <c r="J13" s="344"/>
      <c r="K13" s="343"/>
      <c r="L13" s="345"/>
      <c r="M13" s="346"/>
      <c r="N13" s="231"/>
      <c r="O13" s="232"/>
      <c r="P13" s="232"/>
      <c r="Q13" s="232"/>
      <c r="R13" s="232"/>
      <c r="S13" s="233"/>
      <c r="T13" s="54"/>
      <c r="U13" s="54"/>
      <c r="V13" s="54"/>
      <c r="W13" s="54"/>
      <c r="X13" s="54"/>
      <c r="Y13" s="54"/>
      <c r="Z13" s="54"/>
      <c r="AA13" s="54"/>
      <c r="AB13" s="54"/>
      <c r="AC13" s="54"/>
      <c r="AD13" s="54"/>
      <c r="AE13" s="54"/>
      <c r="AF13" s="54"/>
      <c r="AG13" s="54"/>
    </row>
    <row r="14" spans="1:33" ht="15" x14ac:dyDescent="0.2">
      <c r="A14" s="196"/>
      <c r="B14" s="101"/>
      <c r="C14" s="126"/>
      <c r="D14" s="127"/>
      <c r="E14" s="4"/>
      <c r="F14" s="54"/>
      <c r="G14" s="55"/>
      <c r="H14" s="54"/>
      <c r="I14" s="54"/>
      <c r="J14" s="55"/>
      <c r="K14" s="4"/>
      <c r="L14" s="54"/>
      <c r="M14" s="54"/>
      <c r="N14" s="105"/>
      <c r="O14" s="4"/>
      <c r="P14" s="4"/>
      <c r="Q14" s="4"/>
      <c r="R14" s="4"/>
      <c r="S14" s="107"/>
      <c r="T14" s="54"/>
      <c r="U14" s="54"/>
      <c r="V14" s="54"/>
      <c r="W14" s="54"/>
      <c r="X14" s="54"/>
      <c r="Y14" s="54"/>
      <c r="Z14" s="54"/>
      <c r="AA14" s="54"/>
      <c r="AB14" s="54"/>
      <c r="AC14" s="54"/>
      <c r="AD14" s="54"/>
      <c r="AE14" s="54"/>
      <c r="AF14" s="54"/>
      <c r="AG14" s="54"/>
    </row>
    <row r="15" spans="1:33" ht="15" x14ac:dyDescent="0.2">
      <c r="A15" s="234"/>
      <c r="B15" s="576" t="s">
        <v>32</v>
      </c>
      <c r="C15" s="578" t="s">
        <v>33</v>
      </c>
      <c r="D15" s="576" t="s">
        <v>35</v>
      </c>
      <c r="E15" s="571" t="s">
        <v>1699</v>
      </c>
      <c r="F15" s="571" t="s">
        <v>36</v>
      </c>
      <c r="G15" s="579" t="s">
        <v>37</v>
      </c>
      <c r="H15" s="571" t="s">
        <v>1611</v>
      </c>
      <c r="I15" s="580" t="s">
        <v>39</v>
      </c>
      <c r="J15" s="582" t="s">
        <v>1613</v>
      </c>
      <c r="K15" s="582" t="s">
        <v>1612</v>
      </c>
      <c r="L15" s="311" t="s">
        <v>1700</v>
      </c>
      <c r="M15" s="311" t="s">
        <v>33</v>
      </c>
      <c r="N15" s="102"/>
      <c r="O15" s="102"/>
      <c r="P15" s="233"/>
      <c r="Q15" s="126"/>
      <c r="R15" s="126"/>
      <c r="S15" s="126"/>
      <c r="T15" s="126"/>
      <c r="U15" s="126"/>
      <c r="V15" s="126"/>
      <c r="W15" s="126"/>
      <c r="X15" s="126"/>
      <c r="Y15" s="126"/>
      <c r="Z15" s="126"/>
      <c r="AA15" s="126"/>
      <c r="AB15" s="126"/>
      <c r="AC15" s="126"/>
      <c r="AD15" s="126"/>
      <c r="AE15" s="126"/>
      <c r="AF15" s="126"/>
      <c r="AG15" s="50"/>
    </row>
    <row r="16" spans="1:33" ht="15" x14ac:dyDescent="0.2">
      <c r="A16" s="234"/>
      <c r="B16" s="577"/>
      <c r="C16" s="577"/>
      <c r="D16" s="577"/>
      <c r="E16" s="572"/>
      <c r="F16" s="572"/>
      <c r="G16" s="572"/>
      <c r="H16" s="572"/>
      <c r="I16" s="581"/>
      <c r="J16" s="583"/>
      <c r="K16" s="583"/>
      <c r="L16" s="311" t="s">
        <v>32</v>
      </c>
      <c r="M16" s="314" t="s">
        <v>1698</v>
      </c>
      <c r="N16" s="102"/>
      <c r="O16" s="102"/>
      <c r="P16" s="233"/>
      <c r="Q16" s="126"/>
      <c r="R16" s="126"/>
      <c r="S16" s="126"/>
      <c r="T16" s="126"/>
      <c r="U16" s="126"/>
      <c r="V16" s="126"/>
      <c r="W16" s="126"/>
      <c r="X16" s="126"/>
      <c r="Y16" s="126"/>
      <c r="Z16" s="126"/>
      <c r="AA16" s="126"/>
      <c r="AB16" s="126"/>
      <c r="AC16" s="126"/>
      <c r="AD16" s="126"/>
      <c r="AE16" s="126"/>
      <c r="AF16" s="126"/>
      <c r="AG16" s="50"/>
    </row>
    <row r="17" spans="1:33" ht="15" x14ac:dyDescent="0.2">
      <c r="A17" s="196"/>
      <c r="B17" s="235">
        <v>1</v>
      </c>
      <c r="C17" s="235"/>
      <c r="D17" s="235" t="s">
        <v>41</v>
      </c>
      <c r="E17" s="350"/>
      <c r="F17" s="235"/>
      <c r="G17" s="236"/>
      <c r="H17" s="217"/>
      <c r="I17" s="235"/>
      <c r="J17" s="235"/>
      <c r="K17" s="235"/>
      <c r="L17" s="287"/>
      <c r="M17" s="312"/>
      <c r="N17" s="238"/>
      <c r="O17" s="238"/>
      <c r="P17" s="127"/>
      <c r="Q17" s="54"/>
      <c r="R17" s="54"/>
      <c r="S17" s="54"/>
      <c r="T17" s="54"/>
      <c r="U17" s="54"/>
      <c r="V17" s="54"/>
      <c r="W17" s="54"/>
      <c r="X17" s="54"/>
      <c r="Y17" s="54"/>
      <c r="Z17" s="54"/>
      <c r="AA17" s="54"/>
      <c r="AB17" s="54"/>
      <c r="AC17" s="54"/>
      <c r="AD17" s="54"/>
      <c r="AE17" s="54"/>
      <c r="AF17" s="54"/>
      <c r="AG17" s="50"/>
    </row>
    <row r="18" spans="1:33" ht="15" x14ac:dyDescent="0.2">
      <c r="A18" s="196"/>
      <c r="B18" s="235" t="s">
        <v>42</v>
      </c>
      <c r="C18" s="235"/>
      <c r="D18" s="235" t="s">
        <v>43</v>
      </c>
      <c r="E18" s="350"/>
      <c r="F18" s="235"/>
      <c r="G18" s="236"/>
      <c r="H18" s="218"/>
      <c r="I18" s="239">
        <v>0.24929999999999999</v>
      </c>
      <c r="J18" s="239"/>
      <c r="K18" s="239"/>
      <c r="L18" s="235"/>
      <c r="M18" s="290"/>
      <c r="N18" s="84"/>
      <c r="O18" s="55"/>
      <c r="P18" s="127"/>
      <c r="Q18" s="54"/>
      <c r="R18" s="54"/>
      <c r="S18" s="54"/>
      <c r="T18" s="54"/>
      <c r="U18" s="54"/>
      <c r="V18" s="54"/>
      <c r="W18" s="54"/>
      <c r="X18" s="54"/>
      <c r="Y18" s="54"/>
      <c r="Z18" s="54"/>
      <c r="AA18" s="54"/>
      <c r="AB18" s="54"/>
      <c r="AC18" s="54"/>
      <c r="AD18" s="54"/>
      <c r="AE18" s="54"/>
      <c r="AF18" s="54"/>
      <c r="AG18" s="50"/>
    </row>
    <row r="19" spans="1:33" ht="57" x14ac:dyDescent="0.2">
      <c r="A19" s="196"/>
      <c r="B19" s="198" t="s">
        <v>44</v>
      </c>
      <c r="C19" s="199" t="s">
        <v>1550</v>
      </c>
      <c r="D19" s="198" t="s">
        <v>1549</v>
      </c>
      <c r="E19" s="200" t="s">
        <v>1557</v>
      </c>
      <c r="F19" s="200" t="s">
        <v>47</v>
      </c>
      <c r="G19" s="201">
        <v>10</v>
      </c>
      <c r="H19" s="219">
        <v>801.89</v>
      </c>
      <c r="I19" s="193">
        <f>ROUND(H19+(H19*I$18),2)</f>
        <v>1001.8</v>
      </c>
      <c r="J19" s="216">
        <f>G19*H19</f>
        <v>8018.9</v>
      </c>
      <c r="K19" s="216">
        <f>G19*I19</f>
        <v>10018</v>
      </c>
      <c r="L19" s="209">
        <f t="shared" ref="L19:L28" si="0">K19/$L$486</f>
        <v>4.442567046786897E-3</v>
      </c>
      <c r="M19" s="194"/>
      <c r="N19" s="50"/>
      <c r="O19" s="55"/>
      <c r="P19" s="233"/>
      <c r="Q19" s="54"/>
      <c r="R19" s="54"/>
      <c r="S19" s="54"/>
      <c r="T19" s="54"/>
      <c r="U19" s="54"/>
      <c r="V19" s="54"/>
      <c r="W19" s="54"/>
      <c r="X19" s="54"/>
      <c r="Y19" s="54"/>
      <c r="Z19" s="54"/>
      <c r="AA19" s="54"/>
      <c r="AB19" s="54"/>
      <c r="AC19" s="54"/>
      <c r="AD19" s="54"/>
      <c r="AE19" s="54"/>
      <c r="AF19" s="54"/>
      <c r="AG19" s="50"/>
    </row>
    <row r="20" spans="1:33" ht="30" customHeight="1" x14ac:dyDescent="0.2">
      <c r="A20" s="196"/>
      <c r="B20" s="198" t="s">
        <v>48</v>
      </c>
      <c r="C20" s="199" t="s">
        <v>1552</v>
      </c>
      <c r="D20" s="198" t="s">
        <v>1551</v>
      </c>
      <c r="E20" s="200" t="s">
        <v>1557</v>
      </c>
      <c r="F20" s="200" t="s">
        <v>51</v>
      </c>
      <c r="G20" s="201">
        <v>10</v>
      </c>
      <c r="H20" s="202">
        <v>136.41999999999999</v>
      </c>
      <c r="I20" s="193">
        <f>ROUND(H20+(H20*I$18),2)</f>
        <v>170.43</v>
      </c>
      <c r="J20" s="216">
        <f t="shared" ref="J20:J24" si="1">G20*H20</f>
        <v>1364.1999999999998</v>
      </c>
      <c r="K20" s="216">
        <f t="shared" ref="K20:K25" si="2">G20*I20</f>
        <v>1704.3000000000002</v>
      </c>
      <c r="L20" s="209">
        <f t="shared" si="0"/>
        <v>7.5578628646824804E-4</v>
      </c>
      <c r="M20" s="194"/>
      <c r="N20" s="50"/>
      <c r="O20" s="55"/>
      <c r="P20" s="127"/>
      <c r="Q20" s="54"/>
      <c r="R20" s="54"/>
      <c r="S20" s="54"/>
      <c r="T20" s="54"/>
      <c r="U20" s="54"/>
      <c r="V20" s="54"/>
      <c r="W20" s="54"/>
      <c r="X20" s="54"/>
      <c r="Y20" s="54"/>
      <c r="Z20" s="54"/>
      <c r="AA20" s="54"/>
      <c r="AB20" s="54"/>
      <c r="AC20" s="54"/>
      <c r="AD20" s="54"/>
      <c r="AE20" s="54"/>
      <c r="AF20" s="54"/>
      <c r="AG20" s="50"/>
    </row>
    <row r="21" spans="1:33" ht="74.25" customHeight="1" x14ac:dyDescent="0.2">
      <c r="A21" s="196"/>
      <c r="B21" s="198" t="s">
        <v>52</v>
      </c>
      <c r="C21" s="199" t="s">
        <v>1546</v>
      </c>
      <c r="D21" s="198" t="s">
        <v>1545</v>
      </c>
      <c r="E21" s="200" t="s">
        <v>1557</v>
      </c>
      <c r="F21" s="200" t="s">
        <v>54</v>
      </c>
      <c r="G21" s="201">
        <v>10</v>
      </c>
      <c r="H21" s="202">
        <v>1461.47</v>
      </c>
      <c r="I21" s="193">
        <f t="shared" ref="I21:I59" si="3">ROUND(H21+(H21*I$18),2)</f>
        <v>1825.81</v>
      </c>
      <c r="J21" s="216">
        <f t="shared" si="1"/>
        <v>14614.7</v>
      </c>
      <c r="K21" s="216">
        <f t="shared" si="2"/>
        <v>18258.099999999999</v>
      </c>
      <c r="L21" s="209">
        <f t="shared" si="0"/>
        <v>8.0967092630205469E-3</v>
      </c>
      <c r="M21" s="194"/>
      <c r="N21" s="50"/>
      <c r="O21" s="55"/>
      <c r="P21" s="127"/>
      <c r="Q21" s="54"/>
      <c r="R21" s="54"/>
      <c r="S21" s="54"/>
      <c r="T21" s="54"/>
      <c r="U21" s="54"/>
      <c r="V21" s="54"/>
      <c r="W21" s="54"/>
      <c r="X21" s="54"/>
      <c r="Y21" s="54"/>
      <c r="Z21" s="54"/>
      <c r="AA21" s="54"/>
      <c r="AB21" s="54"/>
      <c r="AC21" s="54"/>
      <c r="AD21" s="54"/>
      <c r="AE21" s="54"/>
      <c r="AF21" s="54"/>
      <c r="AG21" s="50"/>
    </row>
    <row r="22" spans="1:33" ht="57" x14ac:dyDescent="0.2">
      <c r="A22" s="196"/>
      <c r="B22" s="198" t="s">
        <v>55</v>
      </c>
      <c r="C22" s="199" t="s">
        <v>1548</v>
      </c>
      <c r="D22" s="198" t="s">
        <v>1547</v>
      </c>
      <c r="E22" s="200" t="s">
        <v>1557</v>
      </c>
      <c r="F22" s="200" t="s">
        <v>51</v>
      </c>
      <c r="G22" s="201">
        <v>6</v>
      </c>
      <c r="H22" s="202">
        <v>1034.07</v>
      </c>
      <c r="I22" s="193">
        <f t="shared" si="3"/>
        <v>1291.8599999999999</v>
      </c>
      <c r="J22" s="216">
        <f t="shared" si="1"/>
        <v>6204.42</v>
      </c>
      <c r="K22" s="216">
        <f t="shared" si="2"/>
        <v>7751.16</v>
      </c>
      <c r="L22" s="209">
        <f t="shared" si="0"/>
        <v>3.4373176273081178E-3</v>
      </c>
      <c r="M22" s="194"/>
      <c r="N22" s="50"/>
      <c r="O22" s="55"/>
      <c r="P22" s="127"/>
      <c r="Q22" s="54"/>
      <c r="R22" s="54"/>
      <c r="S22" s="54"/>
      <c r="T22" s="54"/>
      <c r="U22" s="54"/>
      <c r="V22" s="54"/>
      <c r="W22" s="54"/>
      <c r="X22" s="54"/>
      <c r="Y22" s="54"/>
      <c r="Z22" s="54"/>
      <c r="AA22" s="54"/>
      <c r="AB22" s="54"/>
      <c r="AC22" s="54"/>
      <c r="AD22" s="54"/>
      <c r="AE22" s="54"/>
      <c r="AF22" s="54"/>
      <c r="AG22" s="50"/>
    </row>
    <row r="23" spans="1:33" ht="32.25" customHeight="1" x14ac:dyDescent="0.2">
      <c r="A23" s="196"/>
      <c r="B23" s="189" t="s">
        <v>58</v>
      </c>
      <c r="C23" s="190" t="s">
        <v>59</v>
      </c>
      <c r="D23" s="189" t="s">
        <v>61</v>
      </c>
      <c r="E23" s="191" t="s">
        <v>60</v>
      </c>
      <c r="F23" s="191" t="s">
        <v>62</v>
      </c>
      <c r="G23" s="192">
        <v>1</v>
      </c>
      <c r="H23" s="193">
        <v>612.15</v>
      </c>
      <c r="I23" s="193">
        <f t="shared" si="3"/>
        <v>764.76</v>
      </c>
      <c r="J23" s="216">
        <f t="shared" si="1"/>
        <v>612.15</v>
      </c>
      <c r="K23" s="216">
        <f t="shared" si="2"/>
        <v>764.76</v>
      </c>
      <c r="L23" s="209">
        <f t="shared" si="0"/>
        <v>3.3913930671798236E-4</v>
      </c>
      <c r="M23" s="194"/>
      <c r="N23" s="50"/>
      <c r="O23" s="55"/>
      <c r="P23" s="127"/>
      <c r="Q23" s="54"/>
      <c r="R23" s="54"/>
      <c r="S23" s="54"/>
      <c r="T23" s="54"/>
      <c r="U23" s="54"/>
      <c r="V23" s="54"/>
      <c r="W23" s="54"/>
      <c r="X23" s="54"/>
      <c r="Y23" s="54"/>
      <c r="Z23" s="54"/>
      <c r="AA23" s="54"/>
      <c r="AB23" s="54"/>
      <c r="AC23" s="54"/>
      <c r="AD23" s="54"/>
      <c r="AE23" s="54"/>
      <c r="AF23" s="54"/>
      <c r="AG23" s="50"/>
    </row>
    <row r="24" spans="1:33" ht="19.5" customHeight="1" x14ac:dyDescent="0.2">
      <c r="A24" s="196"/>
      <c r="B24" s="189" t="s">
        <v>63</v>
      </c>
      <c r="C24" s="190" t="s">
        <v>64</v>
      </c>
      <c r="D24" s="189" t="s">
        <v>65</v>
      </c>
      <c r="E24" s="191" t="s">
        <v>60</v>
      </c>
      <c r="F24" s="191" t="s">
        <v>62</v>
      </c>
      <c r="G24" s="192">
        <v>1</v>
      </c>
      <c r="H24" s="193">
        <v>167.68</v>
      </c>
      <c r="I24" s="193">
        <f t="shared" si="3"/>
        <v>209.48</v>
      </c>
      <c r="J24" s="216">
        <f t="shared" si="1"/>
        <v>167.68</v>
      </c>
      <c r="K24" s="216">
        <f t="shared" si="2"/>
        <v>209.48</v>
      </c>
      <c r="L24" s="209">
        <f t="shared" si="0"/>
        <v>9.2895682268009488E-5</v>
      </c>
      <c r="M24" s="194"/>
      <c r="N24" s="50"/>
      <c r="O24" s="55"/>
      <c r="P24" s="127"/>
      <c r="Q24" s="54"/>
      <c r="R24" s="54"/>
      <c r="S24" s="54"/>
      <c r="T24" s="54"/>
      <c r="U24" s="54"/>
      <c r="V24" s="54"/>
      <c r="W24" s="54"/>
      <c r="X24" s="54"/>
      <c r="Y24" s="54"/>
      <c r="Z24" s="54"/>
      <c r="AA24" s="54"/>
      <c r="AB24" s="54"/>
      <c r="AC24" s="54"/>
      <c r="AD24" s="54"/>
      <c r="AE24" s="54"/>
      <c r="AF24" s="54"/>
      <c r="AG24" s="50"/>
    </row>
    <row r="25" spans="1:33" ht="46.5" customHeight="1" x14ac:dyDescent="0.2">
      <c r="A25" s="196"/>
      <c r="B25" s="189" t="s">
        <v>66</v>
      </c>
      <c r="C25" s="190" t="s">
        <v>1697</v>
      </c>
      <c r="D25" s="189" t="s">
        <v>1696</v>
      </c>
      <c r="E25" s="191" t="s">
        <v>1557</v>
      </c>
      <c r="F25" s="191" t="s">
        <v>62</v>
      </c>
      <c r="G25" s="192">
        <v>1</v>
      </c>
      <c r="H25" s="193">
        <v>1154.49</v>
      </c>
      <c r="I25" s="193">
        <f t="shared" si="3"/>
        <v>1442.3</v>
      </c>
      <c r="J25" s="216">
        <f>G25*H25</f>
        <v>1154.49</v>
      </c>
      <c r="K25" s="216">
        <f t="shared" si="2"/>
        <v>1442.3</v>
      </c>
      <c r="L25" s="209">
        <f t="shared" si="0"/>
        <v>6.3960016486132375E-4</v>
      </c>
      <c r="M25" s="194"/>
      <c r="N25" s="50"/>
      <c r="O25" s="55"/>
      <c r="P25" s="127"/>
      <c r="Q25" s="54"/>
      <c r="R25" s="54"/>
      <c r="S25" s="54"/>
      <c r="T25" s="54"/>
      <c r="U25" s="54"/>
      <c r="V25" s="54"/>
      <c r="W25" s="54"/>
      <c r="X25" s="54"/>
      <c r="Y25" s="54"/>
      <c r="Z25" s="54"/>
      <c r="AA25" s="54"/>
      <c r="AB25" s="54"/>
      <c r="AC25" s="54"/>
      <c r="AD25" s="54"/>
      <c r="AE25" s="54"/>
      <c r="AF25" s="54"/>
      <c r="AG25" s="50"/>
    </row>
    <row r="26" spans="1:33" ht="28.5" x14ac:dyDescent="0.2">
      <c r="A26" s="196"/>
      <c r="B26" s="189" t="s">
        <v>67</v>
      </c>
      <c r="C26" s="190" t="s">
        <v>68</v>
      </c>
      <c r="D26" s="189" t="s">
        <v>69</v>
      </c>
      <c r="E26" s="191" t="s">
        <v>60</v>
      </c>
      <c r="F26" s="191" t="s">
        <v>51</v>
      </c>
      <c r="G26" s="192">
        <v>6</v>
      </c>
      <c r="H26" s="193">
        <v>500.54</v>
      </c>
      <c r="I26" s="193">
        <f t="shared" si="3"/>
        <v>625.32000000000005</v>
      </c>
      <c r="J26" s="216">
        <f t="shared" ref="J26:J28" si="4">G26*H26</f>
        <v>3003.2400000000002</v>
      </c>
      <c r="K26" s="216">
        <f t="shared" ref="K26:K28" si="5">G26*I26</f>
        <v>3751.92</v>
      </c>
      <c r="L26" s="209">
        <f t="shared" si="0"/>
        <v>1.6638207380895082E-3</v>
      </c>
      <c r="M26" s="194"/>
      <c r="N26" s="50"/>
      <c r="O26" s="55"/>
      <c r="P26" s="127"/>
      <c r="Q26" s="54"/>
      <c r="R26" s="54"/>
      <c r="S26" s="54"/>
      <c r="T26" s="54"/>
      <c r="U26" s="54"/>
      <c r="V26" s="54"/>
      <c r="W26" s="54"/>
      <c r="X26" s="54"/>
      <c r="Y26" s="54"/>
      <c r="Z26" s="54"/>
      <c r="AA26" s="54"/>
      <c r="AB26" s="54"/>
      <c r="AC26" s="54"/>
      <c r="AD26" s="54"/>
      <c r="AE26" s="54"/>
      <c r="AF26" s="54"/>
      <c r="AG26" s="50"/>
    </row>
    <row r="27" spans="1:33" ht="32.25" customHeight="1" x14ac:dyDescent="0.2">
      <c r="A27" s="196"/>
      <c r="B27" s="189" t="s">
        <v>70</v>
      </c>
      <c r="C27" s="190">
        <v>100997</v>
      </c>
      <c r="D27" s="189" t="s">
        <v>1553</v>
      </c>
      <c r="E27" s="191" t="s">
        <v>60</v>
      </c>
      <c r="F27" s="191" t="s">
        <v>72</v>
      </c>
      <c r="G27" s="192">
        <v>100</v>
      </c>
      <c r="H27" s="193">
        <v>6.37</v>
      </c>
      <c r="I27" s="193">
        <f t="shared" si="3"/>
        <v>7.96</v>
      </c>
      <c r="J27" s="216">
        <f t="shared" si="4"/>
        <v>637</v>
      </c>
      <c r="K27" s="216">
        <f t="shared" si="5"/>
        <v>796</v>
      </c>
      <c r="L27" s="209">
        <f t="shared" si="0"/>
        <v>3.5299294961493009E-4</v>
      </c>
      <c r="M27" s="194"/>
      <c r="N27" s="50"/>
      <c r="O27" s="55"/>
      <c r="P27" s="127"/>
      <c r="Q27" s="54"/>
      <c r="R27" s="54"/>
      <c r="S27" s="54"/>
      <c r="T27" s="54"/>
      <c r="U27" s="54"/>
      <c r="V27" s="54"/>
      <c r="W27" s="54"/>
      <c r="X27" s="54"/>
      <c r="Y27" s="54"/>
      <c r="Z27" s="54"/>
      <c r="AA27" s="54"/>
      <c r="AB27" s="54"/>
      <c r="AC27" s="54"/>
      <c r="AD27" s="54"/>
      <c r="AE27" s="54"/>
      <c r="AF27" s="54"/>
      <c r="AG27" s="50"/>
    </row>
    <row r="28" spans="1:33" ht="15" x14ac:dyDescent="0.2">
      <c r="A28" s="196"/>
      <c r="B28" s="189" t="s">
        <v>73</v>
      </c>
      <c r="C28" s="190">
        <v>98459</v>
      </c>
      <c r="D28" s="240" t="s">
        <v>74</v>
      </c>
      <c r="E28" s="191" t="s">
        <v>60</v>
      </c>
      <c r="F28" s="191" t="s">
        <v>51</v>
      </c>
      <c r="G28" s="192">
        <v>330</v>
      </c>
      <c r="H28" s="193">
        <v>79.59</v>
      </c>
      <c r="I28" s="193">
        <f t="shared" si="3"/>
        <v>99.43</v>
      </c>
      <c r="J28" s="216">
        <f t="shared" si="4"/>
        <v>26264.7</v>
      </c>
      <c r="K28" s="216">
        <f t="shared" si="5"/>
        <v>32811.9</v>
      </c>
      <c r="L28" s="209">
        <f t="shared" si="0"/>
        <v>1.4550715280741365E-2</v>
      </c>
      <c r="M28" s="194"/>
      <c r="N28" s="50"/>
      <c r="O28" s="55"/>
      <c r="P28" s="127"/>
      <c r="Q28" s="54"/>
      <c r="R28" s="54"/>
      <c r="S28" s="54"/>
      <c r="T28" s="54"/>
      <c r="U28" s="54"/>
      <c r="V28" s="54"/>
      <c r="W28" s="54"/>
      <c r="X28" s="54"/>
      <c r="Y28" s="54"/>
      <c r="Z28" s="54"/>
      <c r="AA28" s="54"/>
      <c r="AB28" s="54"/>
      <c r="AC28" s="54"/>
      <c r="AD28" s="54"/>
      <c r="AE28" s="54"/>
      <c r="AF28" s="54"/>
      <c r="AG28" s="50"/>
    </row>
    <row r="29" spans="1:33" ht="15" x14ac:dyDescent="0.2">
      <c r="A29" s="196"/>
      <c r="B29" s="235" t="s">
        <v>75</v>
      </c>
      <c r="C29" s="235"/>
      <c r="D29" s="235" t="s">
        <v>76</v>
      </c>
      <c r="E29" s="350"/>
      <c r="F29" s="235"/>
      <c r="G29" s="236"/>
      <c r="H29" s="217"/>
      <c r="I29" s="235"/>
      <c r="J29" s="235"/>
      <c r="K29" s="235"/>
      <c r="L29" s="241"/>
      <c r="M29" s="237"/>
      <c r="N29" s="50"/>
      <c r="O29" s="55"/>
      <c r="P29" s="127"/>
      <c r="Q29" s="54"/>
      <c r="R29" s="54"/>
      <c r="S29" s="54"/>
      <c r="T29" s="54"/>
      <c r="U29" s="54"/>
      <c r="V29" s="54"/>
      <c r="W29" s="54"/>
      <c r="X29" s="54"/>
      <c r="Y29" s="54"/>
      <c r="Z29" s="54"/>
      <c r="AA29" s="54"/>
      <c r="AB29" s="54"/>
      <c r="AC29" s="54"/>
      <c r="AD29" s="54"/>
      <c r="AE29" s="54"/>
      <c r="AF29" s="54"/>
      <c r="AG29" s="50"/>
    </row>
    <row r="30" spans="1:33" ht="15" x14ac:dyDescent="0.2">
      <c r="A30" s="196"/>
      <c r="B30" s="189" t="s">
        <v>77</v>
      </c>
      <c r="C30" s="190" t="s">
        <v>78</v>
      </c>
      <c r="D30" s="189" t="s">
        <v>79</v>
      </c>
      <c r="E30" s="191" t="s">
        <v>60</v>
      </c>
      <c r="F30" s="191" t="s">
        <v>80</v>
      </c>
      <c r="G30" s="192">
        <v>2</v>
      </c>
      <c r="H30" s="193">
        <v>20794.310000000001</v>
      </c>
      <c r="I30" s="193">
        <f t="shared" si="3"/>
        <v>25978.33</v>
      </c>
      <c r="J30" s="216">
        <f>G30*H30</f>
        <v>41588.620000000003</v>
      </c>
      <c r="K30" s="216">
        <f t="shared" ref="K30" si="6">G30*I30</f>
        <v>51956.66</v>
      </c>
      <c r="L30" s="209">
        <f>K30/$L$486</f>
        <v>2.3040621439120675E-2</v>
      </c>
      <c r="M30" s="194"/>
      <c r="N30" s="50"/>
      <c r="O30" s="55"/>
      <c r="P30" s="127"/>
      <c r="Q30" s="54"/>
      <c r="R30" s="54"/>
      <c r="S30" s="54"/>
      <c r="T30" s="54"/>
      <c r="U30" s="54"/>
      <c r="V30" s="54"/>
      <c r="W30" s="54"/>
      <c r="X30" s="54"/>
      <c r="Y30" s="54"/>
      <c r="Z30" s="54"/>
      <c r="AA30" s="54"/>
      <c r="AB30" s="54"/>
      <c r="AC30" s="54"/>
      <c r="AD30" s="54"/>
      <c r="AE30" s="54"/>
      <c r="AF30" s="54"/>
      <c r="AG30" s="50"/>
    </row>
    <row r="31" spans="1:33" ht="15" x14ac:dyDescent="0.2">
      <c r="A31" s="196"/>
      <c r="B31" s="235" t="s">
        <v>81</v>
      </c>
      <c r="C31" s="235"/>
      <c r="D31" s="235" t="s">
        <v>82</v>
      </c>
      <c r="E31" s="350"/>
      <c r="F31" s="235"/>
      <c r="G31" s="236"/>
      <c r="H31" s="217"/>
      <c r="I31" s="235"/>
      <c r="J31" s="235"/>
      <c r="K31" s="235"/>
      <c r="L31" s="241"/>
      <c r="M31" s="237"/>
      <c r="N31" s="50"/>
      <c r="O31" s="55"/>
      <c r="P31" s="127"/>
      <c r="Q31" s="54"/>
      <c r="R31" s="54"/>
      <c r="S31" s="54"/>
      <c r="T31" s="54"/>
      <c r="U31" s="54"/>
      <c r="V31" s="54"/>
      <c r="W31" s="54"/>
      <c r="X31" s="54"/>
      <c r="Y31" s="54"/>
      <c r="Z31" s="54"/>
      <c r="AA31" s="54"/>
      <c r="AB31" s="54"/>
      <c r="AC31" s="54"/>
      <c r="AD31" s="54"/>
      <c r="AE31" s="54"/>
      <c r="AF31" s="54"/>
      <c r="AG31" s="50"/>
    </row>
    <row r="32" spans="1:33" ht="28.5" x14ac:dyDescent="0.2">
      <c r="A32" s="196"/>
      <c r="B32" s="189" t="s">
        <v>83</v>
      </c>
      <c r="C32" s="190" t="s">
        <v>1554</v>
      </c>
      <c r="D32" s="189" t="s">
        <v>86</v>
      </c>
      <c r="E32" s="191" t="s">
        <v>1557</v>
      </c>
      <c r="F32" s="191" t="s">
        <v>62</v>
      </c>
      <c r="G32" s="192">
        <v>1</v>
      </c>
      <c r="H32" s="193">
        <v>5401.14</v>
      </c>
      <c r="I32" s="193">
        <f t="shared" si="3"/>
        <v>6747.64</v>
      </c>
      <c r="J32" s="216">
        <f>G32*H32</f>
        <v>5401.14</v>
      </c>
      <c r="K32" s="216">
        <f t="shared" ref="K32" si="7">G32*I32</f>
        <v>6747.64</v>
      </c>
      <c r="L32" s="209">
        <f>K32/$L$486</f>
        <v>2.9922981740448332E-3</v>
      </c>
      <c r="M32" s="194"/>
      <c r="N32" s="50"/>
      <c r="O32" s="55"/>
      <c r="P32" s="127"/>
      <c r="Q32" s="54"/>
      <c r="R32" s="54"/>
      <c r="S32" s="54"/>
      <c r="T32" s="54"/>
      <c r="U32" s="54"/>
      <c r="V32" s="54"/>
      <c r="W32" s="54"/>
      <c r="X32" s="54"/>
      <c r="Y32" s="54"/>
      <c r="Z32" s="54"/>
      <c r="AA32" s="54"/>
      <c r="AB32" s="54"/>
      <c r="AC32" s="54"/>
      <c r="AD32" s="54"/>
      <c r="AE32" s="54"/>
      <c r="AF32" s="54"/>
      <c r="AG32" s="50"/>
    </row>
    <row r="33" spans="1:33" ht="15" x14ac:dyDescent="0.2">
      <c r="A33" s="196"/>
      <c r="B33" s="235" t="s">
        <v>87</v>
      </c>
      <c r="C33" s="235"/>
      <c r="D33" s="235" t="s">
        <v>88</v>
      </c>
      <c r="E33" s="350"/>
      <c r="F33" s="235"/>
      <c r="G33" s="236"/>
      <c r="H33" s="217"/>
      <c r="I33" s="235"/>
      <c r="J33" s="235"/>
      <c r="K33" s="235"/>
      <c r="L33" s="241"/>
      <c r="M33" s="237"/>
      <c r="N33" s="50"/>
      <c r="O33" s="55"/>
      <c r="P33" s="233"/>
      <c r="Q33" s="54"/>
      <c r="R33" s="54"/>
      <c r="S33" s="54"/>
      <c r="T33" s="54"/>
      <c r="U33" s="54"/>
      <c r="V33" s="54"/>
      <c r="W33" s="54"/>
      <c r="X33" s="54"/>
      <c r="Y33" s="54"/>
      <c r="Z33" s="54"/>
      <c r="AA33" s="54"/>
      <c r="AB33" s="54"/>
      <c r="AC33" s="54"/>
      <c r="AD33" s="54"/>
      <c r="AE33" s="54"/>
      <c r="AF33" s="54"/>
      <c r="AG33" s="50"/>
    </row>
    <row r="34" spans="1:33" ht="28.5" x14ac:dyDescent="0.2">
      <c r="A34" s="196"/>
      <c r="B34" s="189" t="s">
        <v>89</v>
      </c>
      <c r="C34" s="190">
        <v>97063</v>
      </c>
      <c r="D34" s="189" t="s">
        <v>1202</v>
      </c>
      <c r="E34" s="191" t="s">
        <v>60</v>
      </c>
      <c r="F34" s="191" t="s">
        <v>1558</v>
      </c>
      <c r="G34" s="192">
        <v>275</v>
      </c>
      <c r="H34" s="193">
        <v>18.190000000000001</v>
      </c>
      <c r="I34" s="193">
        <f t="shared" si="3"/>
        <v>22.72</v>
      </c>
      <c r="J34" s="216">
        <f>G34*H34</f>
        <v>5002.25</v>
      </c>
      <c r="K34" s="216">
        <f t="shared" ref="K34" si="8">G34*I34</f>
        <v>6248</v>
      </c>
      <c r="L34" s="209">
        <f>K34/$L$486</f>
        <v>2.770728579389552E-3</v>
      </c>
      <c r="M34" s="194"/>
      <c r="N34" s="50"/>
      <c r="O34" s="55">
        <f>SUM(K19:K41)</f>
        <v>192608.22000000003</v>
      </c>
      <c r="P34" s="127">
        <v>1</v>
      </c>
      <c r="Q34" s="54" t="str">
        <f>D17</f>
        <v>SERVIÇOS PRELIMINARES E INDIRETOS</v>
      </c>
      <c r="R34" s="54"/>
      <c r="S34" s="54"/>
      <c r="T34" s="54"/>
      <c r="U34" s="54"/>
      <c r="V34" s="54"/>
      <c r="W34" s="54"/>
      <c r="X34" s="54"/>
      <c r="Y34" s="54"/>
      <c r="Z34" s="54"/>
      <c r="AA34" s="54"/>
      <c r="AB34" s="54"/>
      <c r="AC34" s="54"/>
      <c r="AD34" s="54"/>
      <c r="AE34" s="54"/>
      <c r="AF34" s="54"/>
      <c r="AG34" s="50"/>
    </row>
    <row r="35" spans="1:33" ht="15" x14ac:dyDescent="0.2">
      <c r="A35" s="242"/>
      <c r="B35" s="243"/>
      <c r="C35" s="244"/>
      <c r="D35" s="243"/>
      <c r="E35" s="245"/>
      <c r="F35" s="245"/>
      <c r="G35" s="246"/>
      <c r="H35" s="220"/>
      <c r="I35" s="220"/>
      <c r="J35" s="247"/>
      <c r="K35" s="247"/>
      <c r="L35" s="248"/>
      <c r="M35" s="194"/>
      <c r="N35" s="50"/>
      <c r="O35" s="55"/>
      <c r="P35" s="127"/>
      <c r="Q35" s="54"/>
      <c r="R35" s="54"/>
      <c r="S35" s="54"/>
      <c r="T35" s="54"/>
      <c r="U35" s="54"/>
      <c r="V35" s="54"/>
      <c r="W35" s="54"/>
      <c r="X35" s="54"/>
      <c r="Y35" s="54"/>
      <c r="Z35" s="54"/>
      <c r="AA35" s="54"/>
      <c r="AB35" s="54"/>
      <c r="AC35" s="54"/>
      <c r="AD35" s="54"/>
      <c r="AE35" s="54"/>
      <c r="AF35" s="54"/>
      <c r="AG35" s="50"/>
    </row>
    <row r="36" spans="1:33" ht="15" x14ac:dyDescent="0.2">
      <c r="A36" s="242"/>
      <c r="B36" s="249" t="s">
        <v>1614</v>
      </c>
      <c r="C36" s="250"/>
      <c r="D36" s="250" t="s">
        <v>1615</v>
      </c>
      <c r="E36" s="351"/>
      <c r="F36" s="250"/>
      <c r="G36" s="251"/>
      <c r="H36" s="221"/>
      <c r="I36" s="250"/>
      <c r="J36" s="250"/>
      <c r="K36" s="250"/>
      <c r="L36" s="252"/>
      <c r="M36" s="194"/>
      <c r="N36" s="50"/>
      <c r="O36" s="55"/>
      <c r="P36" s="127"/>
      <c r="Q36" s="54"/>
      <c r="R36" s="54"/>
      <c r="S36" s="54"/>
      <c r="T36" s="54"/>
      <c r="U36" s="54"/>
      <c r="V36" s="54"/>
      <c r="W36" s="54"/>
      <c r="X36" s="54"/>
      <c r="Y36" s="54"/>
      <c r="Z36" s="54"/>
      <c r="AA36" s="54"/>
      <c r="AB36" s="54"/>
      <c r="AC36" s="54"/>
      <c r="AD36" s="54"/>
      <c r="AE36" s="54"/>
      <c r="AF36" s="54"/>
      <c r="AG36" s="50"/>
    </row>
    <row r="37" spans="1:33" ht="42.75" x14ac:dyDescent="0.2">
      <c r="A37" s="242"/>
      <c r="B37" s="253" t="s">
        <v>1628</v>
      </c>
      <c r="C37" s="254" t="s">
        <v>1620</v>
      </c>
      <c r="D37" s="255" t="s">
        <v>1616</v>
      </c>
      <c r="E37" s="254" t="s">
        <v>60</v>
      </c>
      <c r="F37" s="254" t="s">
        <v>1624</v>
      </c>
      <c r="G37" s="256">
        <v>1050</v>
      </c>
      <c r="H37" s="222">
        <v>8.73</v>
      </c>
      <c r="I37" s="225">
        <f t="shared" si="3"/>
        <v>10.91</v>
      </c>
      <c r="J37" s="225">
        <f>G37*H37</f>
        <v>9166.5</v>
      </c>
      <c r="K37" s="225">
        <f t="shared" ref="K37" si="9">G37*I37</f>
        <v>11455.5</v>
      </c>
      <c r="L37" s="257">
        <f>K37/$L$486</f>
        <v>5.080038610947025E-3</v>
      </c>
      <c r="M37" s="194"/>
      <c r="N37" s="50"/>
      <c r="O37" s="55"/>
      <c r="P37" s="127"/>
      <c r="Q37" s="54"/>
      <c r="R37" s="54"/>
      <c r="S37" s="54"/>
      <c r="T37" s="54"/>
      <c r="U37" s="54"/>
      <c r="V37" s="54"/>
      <c r="W37" s="54"/>
      <c r="X37" s="54"/>
      <c r="Y37" s="54"/>
      <c r="Z37" s="54"/>
      <c r="AA37" s="54"/>
      <c r="AB37" s="54"/>
      <c r="AC37" s="54"/>
      <c r="AD37" s="54"/>
      <c r="AE37" s="54"/>
      <c r="AF37" s="54"/>
      <c r="AG37" s="50"/>
    </row>
    <row r="38" spans="1:33" ht="28.5" x14ac:dyDescent="0.2">
      <c r="A38" s="242"/>
      <c r="B38" s="253" t="s">
        <v>1629</v>
      </c>
      <c r="C38" s="254" t="s">
        <v>1621</v>
      </c>
      <c r="D38" s="255" t="s">
        <v>1617</v>
      </c>
      <c r="E38" s="254" t="s">
        <v>60</v>
      </c>
      <c r="F38" s="254" t="s">
        <v>1625</v>
      </c>
      <c r="G38" s="256">
        <v>7455</v>
      </c>
      <c r="H38" s="222">
        <v>2.16</v>
      </c>
      <c r="I38" s="225">
        <f t="shared" si="3"/>
        <v>2.7</v>
      </c>
      <c r="J38" s="225">
        <f t="shared" ref="J38:J41" si="10">G38*H38</f>
        <v>16102.800000000001</v>
      </c>
      <c r="K38" s="225">
        <f t="shared" ref="K38:K41" si="11">G38*I38</f>
        <v>20128.5</v>
      </c>
      <c r="L38" s="257">
        <f>K38/$L$486</f>
        <v>8.9261540029197499E-3</v>
      </c>
      <c r="M38" s="194"/>
      <c r="N38" s="50"/>
      <c r="O38" s="55"/>
      <c r="P38" s="127"/>
      <c r="Q38" s="54"/>
      <c r="R38" s="54"/>
      <c r="S38" s="54"/>
      <c r="T38" s="54"/>
      <c r="U38" s="54"/>
      <c r="V38" s="54"/>
      <c r="W38" s="54"/>
      <c r="X38" s="54"/>
      <c r="Y38" s="54"/>
      <c r="Z38" s="54"/>
      <c r="AA38" s="54"/>
      <c r="AB38" s="54"/>
      <c r="AC38" s="54"/>
      <c r="AD38" s="54"/>
      <c r="AE38" s="54"/>
      <c r="AF38" s="54"/>
      <c r="AG38" s="50"/>
    </row>
    <row r="39" spans="1:33" ht="28.5" x14ac:dyDescent="0.2">
      <c r="A39" s="242"/>
      <c r="B39" s="253" t="s">
        <v>1630</v>
      </c>
      <c r="C39" s="254" t="s">
        <v>1622</v>
      </c>
      <c r="D39" s="255" t="s">
        <v>1618</v>
      </c>
      <c r="E39" s="254" t="s">
        <v>1543</v>
      </c>
      <c r="F39" s="254" t="s">
        <v>1626</v>
      </c>
      <c r="G39" s="256">
        <v>1050</v>
      </c>
      <c r="H39" s="222">
        <v>2.46</v>
      </c>
      <c r="I39" s="225">
        <f t="shared" si="3"/>
        <v>3.07</v>
      </c>
      <c r="J39" s="225">
        <f t="shared" si="10"/>
        <v>2583</v>
      </c>
      <c r="K39" s="225">
        <f t="shared" si="11"/>
        <v>3223.5</v>
      </c>
      <c r="L39" s="257">
        <f>K39/$L$486</f>
        <v>1.4294884083966423E-3</v>
      </c>
      <c r="M39" s="194"/>
      <c r="N39" s="50"/>
      <c r="O39" s="55"/>
      <c r="P39" s="127"/>
      <c r="Q39" s="54"/>
      <c r="R39" s="54"/>
      <c r="S39" s="54"/>
      <c r="T39" s="54"/>
      <c r="U39" s="54"/>
      <c r="V39" s="54"/>
      <c r="W39" s="54"/>
      <c r="X39" s="54"/>
      <c r="Y39" s="54"/>
      <c r="Z39" s="54"/>
      <c r="AA39" s="54"/>
      <c r="AB39" s="54"/>
      <c r="AC39" s="54"/>
      <c r="AD39" s="54"/>
      <c r="AE39" s="54"/>
      <c r="AF39" s="54"/>
      <c r="AG39" s="50"/>
    </row>
    <row r="40" spans="1:33" ht="28.5" x14ac:dyDescent="0.2">
      <c r="A40" s="242"/>
      <c r="B40" s="253" t="s">
        <v>1631</v>
      </c>
      <c r="C40" s="254" t="s">
        <v>1623</v>
      </c>
      <c r="D40" s="255" t="s">
        <v>1619</v>
      </c>
      <c r="E40" s="254" t="s">
        <v>1543</v>
      </c>
      <c r="F40" s="254" t="s">
        <v>1627</v>
      </c>
      <c r="G40" s="256">
        <v>1400</v>
      </c>
      <c r="H40" s="222">
        <v>5.26</v>
      </c>
      <c r="I40" s="225">
        <f t="shared" si="3"/>
        <v>6.57</v>
      </c>
      <c r="J40" s="225">
        <f t="shared" si="10"/>
        <v>7364</v>
      </c>
      <c r="K40" s="225">
        <f t="shared" si="11"/>
        <v>9198</v>
      </c>
      <c r="L40" s="257">
        <f>K40/$L$486</f>
        <v>4.0789310936659891E-3</v>
      </c>
      <c r="M40" s="194"/>
      <c r="N40" s="50"/>
      <c r="O40" s="55"/>
      <c r="P40" s="127"/>
      <c r="Q40" s="54"/>
      <c r="R40" s="54"/>
      <c r="S40" s="54"/>
      <c r="T40" s="54"/>
      <c r="U40" s="54"/>
      <c r="V40" s="54"/>
      <c r="W40" s="54"/>
      <c r="X40" s="54"/>
      <c r="Y40" s="54"/>
      <c r="Z40" s="54"/>
      <c r="AA40" s="54"/>
      <c r="AB40" s="54"/>
      <c r="AC40" s="54"/>
      <c r="AD40" s="54"/>
      <c r="AE40" s="54"/>
      <c r="AF40" s="54"/>
      <c r="AG40" s="50"/>
    </row>
    <row r="41" spans="1:33" ht="42.75" x14ac:dyDescent="0.2">
      <c r="A41" s="242"/>
      <c r="B41" s="253" t="s">
        <v>1701</v>
      </c>
      <c r="C41" s="254" t="s">
        <v>1702</v>
      </c>
      <c r="D41" s="255" t="s">
        <v>1703</v>
      </c>
      <c r="E41" s="254" t="s">
        <v>1557</v>
      </c>
      <c r="F41" s="254" t="s">
        <v>1624</v>
      </c>
      <c r="G41" s="256">
        <v>1050</v>
      </c>
      <c r="H41" s="222">
        <v>4.68</v>
      </c>
      <c r="I41" s="225">
        <f t="shared" si="3"/>
        <v>5.85</v>
      </c>
      <c r="J41" s="225">
        <f t="shared" si="10"/>
        <v>4914</v>
      </c>
      <c r="K41" s="225">
        <f t="shared" si="11"/>
        <v>6142.5</v>
      </c>
      <c r="L41" s="257">
        <f>K41/$L$486</f>
        <v>2.7239437098111911E-3</v>
      </c>
      <c r="M41" s="357"/>
      <c r="N41" s="50"/>
      <c r="O41" s="55"/>
      <c r="P41" s="127"/>
      <c r="Q41" s="54"/>
      <c r="R41" s="54"/>
      <c r="S41" s="54"/>
      <c r="T41" s="54"/>
      <c r="U41" s="54"/>
      <c r="V41" s="54"/>
      <c r="W41" s="54"/>
      <c r="X41" s="54"/>
      <c r="Y41" s="54"/>
      <c r="Z41" s="54"/>
      <c r="AA41" s="54"/>
      <c r="AB41" s="54"/>
      <c r="AC41" s="54"/>
      <c r="AD41" s="54"/>
      <c r="AE41" s="54"/>
      <c r="AF41" s="54"/>
      <c r="AG41" s="50"/>
    </row>
    <row r="42" spans="1:33" ht="15" x14ac:dyDescent="0.2">
      <c r="A42" s="242"/>
      <c r="B42" s="258"/>
      <c r="C42" s="259"/>
      <c r="D42" s="258"/>
      <c r="E42" s="260"/>
      <c r="F42" s="260"/>
      <c r="G42" s="261"/>
      <c r="H42" s="223"/>
      <c r="I42" s="223"/>
      <c r="J42" s="262"/>
      <c r="K42" s="262"/>
      <c r="L42" s="263"/>
      <c r="M42" s="194"/>
      <c r="N42" s="50"/>
      <c r="O42" s="55"/>
      <c r="P42" s="127"/>
      <c r="Q42" s="54"/>
      <c r="R42" s="54"/>
      <c r="S42" s="54"/>
      <c r="T42" s="54"/>
      <c r="U42" s="54"/>
      <c r="V42" s="54"/>
      <c r="W42" s="54"/>
      <c r="X42" s="54"/>
      <c r="Y42" s="54"/>
      <c r="Z42" s="54"/>
      <c r="AA42" s="54"/>
      <c r="AB42" s="54"/>
      <c r="AC42" s="54"/>
      <c r="AD42" s="54"/>
      <c r="AE42" s="54"/>
      <c r="AF42" s="54"/>
      <c r="AG42" s="50"/>
    </row>
    <row r="43" spans="1:33" ht="15" x14ac:dyDescent="0.2">
      <c r="A43" s="196"/>
      <c r="B43" s="235">
        <v>2</v>
      </c>
      <c r="C43" s="235"/>
      <c r="D43" s="235" t="s">
        <v>93</v>
      </c>
      <c r="E43" s="350"/>
      <c r="F43" s="235"/>
      <c r="G43" s="236"/>
      <c r="H43" s="217"/>
      <c r="I43" s="235"/>
      <c r="J43" s="235"/>
      <c r="K43" s="235"/>
      <c r="L43" s="241"/>
      <c r="M43" s="237"/>
      <c r="N43" s="50"/>
      <c r="O43" s="55"/>
      <c r="P43" s="127"/>
      <c r="Q43" s="54"/>
      <c r="R43" s="54"/>
      <c r="S43" s="54"/>
      <c r="T43" s="54"/>
      <c r="U43" s="54"/>
      <c r="V43" s="54"/>
      <c r="W43" s="54"/>
      <c r="X43" s="54"/>
      <c r="Y43" s="54"/>
      <c r="Z43" s="54"/>
      <c r="AA43" s="54"/>
      <c r="AB43" s="54"/>
      <c r="AC43" s="54"/>
      <c r="AD43" s="54"/>
      <c r="AE43" s="54"/>
      <c r="AF43" s="54"/>
      <c r="AG43" s="50"/>
    </row>
    <row r="44" spans="1:33" ht="28.5" customHeight="1" x14ac:dyDescent="0.2">
      <c r="A44" s="196"/>
      <c r="B44" s="189" t="s">
        <v>94</v>
      </c>
      <c r="C44" s="190" t="s">
        <v>1542</v>
      </c>
      <c r="D44" s="189" t="s">
        <v>1544</v>
      </c>
      <c r="E44" s="191" t="s">
        <v>1557</v>
      </c>
      <c r="F44" s="191" t="s">
        <v>95</v>
      </c>
      <c r="G44" s="192">
        <v>125</v>
      </c>
      <c r="H44" s="193">
        <v>48.53</v>
      </c>
      <c r="I44" s="193">
        <f t="shared" si="3"/>
        <v>60.63</v>
      </c>
      <c r="J44" s="216">
        <f t="shared" ref="J44:J59" si="12">G44*H44</f>
        <v>6066.25</v>
      </c>
      <c r="K44" s="216">
        <f t="shared" ref="K44:K59" si="13">G44*I44</f>
        <v>7578.75</v>
      </c>
      <c r="L44" s="209">
        <f t="shared" ref="L44:L59" si="14">K44/$L$486</f>
        <v>3.3608609508720497E-3</v>
      </c>
      <c r="M44" s="194"/>
      <c r="N44" s="50"/>
      <c r="O44" s="55"/>
      <c r="P44" s="127"/>
      <c r="Q44" s="54"/>
      <c r="R44" s="54"/>
      <c r="S44" s="54"/>
      <c r="T44" s="54"/>
      <c r="U44" s="54"/>
      <c r="V44" s="54"/>
      <c r="W44" s="54"/>
      <c r="X44" s="54"/>
      <c r="Y44" s="54"/>
      <c r="Z44" s="54"/>
      <c r="AA44" s="54"/>
      <c r="AB44" s="54"/>
      <c r="AC44" s="54"/>
      <c r="AD44" s="54"/>
      <c r="AE44" s="54"/>
      <c r="AF44" s="54"/>
      <c r="AG44" s="50"/>
    </row>
    <row r="45" spans="1:33" ht="42.75" x14ac:dyDescent="0.2">
      <c r="A45" s="196"/>
      <c r="B45" s="189" t="s">
        <v>96</v>
      </c>
      <c r="C45" s="190" t="s">
        <v>97</v>
      </c>
      <c r="D45" s="189" t="s">
        <v>98</v>
      </c>
      <c r="E45" s="191" t="s">
        <v>60</v>
      </c>
      <c r="F45" s="191" t="s">
        <v>72</v>
      </c>
      <c r="G45" s="192">
        <v>203.88</v>
      </c>
      <c r="H45" s="193">
        <v>13.73</v>
      </c>
      <c r="I45" s="193">
        <f t="shared" si="3"/>
        <v>17.149999999999999</v>
      </c>
      <c r="J45" s="216">
        <f t="shared" si="12"/>
        <v>2799.2723999999998</v>
      </c>
      <c r="K45" s="216">
        <f t="shared" si="13"/>
        <v>3496.5419999999995</v>
      </c>
      <c r="L45" s="209">
        <f t="shared" si="14"/>
        <v>1.5505711985332748E-3</v>
      </c>
      <c r="M45" s="194"/>
      <c r="N45" s="50"/>
      <c r="O45" s="55"/>
      <c r="P45" s="127"/>
      <c r="Q45" s="54"/>
      <c r="R45" s="54"/>
      <c r="S45" s="54"/>
      <c r="T45" s="54"/>
      <c r="U45" s="54"/>
      <c r="V45" s="54"/>
      <c r="W45" s="54"/>
      <c r="X45" s="54"/>
      <c r="Y45" s="54"/>
      <c r="Z45" s="54"/>
      <c r="AA45" s="54"/>
      <c r="AB45" s="54"/>
      <c r="AC45" s="54"/>
      <c r="AD45" s="54"/>
      <c r="AE45" s="54"/>
      <c r="AF45" s="54"/>
      <c r="AG45" s="50"/>
    </row>
    <row r="46" spans="1:33" ht="15" x14ac:dyDescent="0.2">
      <c r="A46" s="196"/>
      <c r="B46" s="189" t="s">
        <v>99</v>
      </c>
      <c r="C46" s="190" t="s">
        <v>100</v>
      </c>
      <c r="D46" s="189" t="s">
        <v>101</v>
      </c>
      <c r="E46" s="191" t="s">
        <v>60</v>
      </c>
      <c r="F46" s="191" t="s">
        <v>72</v>
      </c>
      <c r="G46" s="192">
        <v>23.341999999999999</v>
      </c>
      <c r="H46" s="193">
        <v>81.760000000000005</v>
      </c>
      <c r="I46" s="193">
        <f t="shared" si="3"/>
        <v>102.14</v>
      </c>
      <c r="J46" s="216">
        <f t="shared" si="12"/>
        <v>1908.44192</v>
      </c>
      <c r="K46" s="216">
        <f t="shared" si="13"/>
        <v>2384.1518799999999</v>
      </c>
      <c r="L46" s="209">
        <f t="shared" si="14"/>
        <v>1.0572723674009809E-3</v>
      </c>
      <c r="M46" s="194"/>
      <c r="N46" s="50"/>
      <c r="O46" s="55"/>
      <c r="P46" s="127"/>
      <c r="Q46" s="54"/>
      <c r="R46" s="54"/>
      <c r="S46" s="54"/>
      <c r="T46" s="54"/>
      <c r="U46" s="54"/>
      <c r="V46" s="54"/>
      <c r="W46" s="54"/>
      <c r="X46" s="54"/>
      <c r="Y46" s="54"/>
      <c r="Z46" s="54"/>
      <c r="AA46" s="54"/>
      <c r="AB46" s="54"/>
      <c r="AC46" s="54"/>
      <c r="AD46" s="54"/>
      <c r="AE46" s="54"/>
      <c r="AF46" s="54"/>
      <c r="AG46" s="50"/>
    </row>
    <row r="47" spans="1:33" ht="28.5" x14ac:dyDescent="0.2">
      <c r="A47" s="196"/>
      <c r="B47" s="189" t="s">
        <v>102</v>
      </c>
      <c r="C47" s="190" t="s">
        <v>103</v>
      </c>
      <c r="D47" s="189" t="s">
        <v>104</v>
      </c>
      <c r="E47" s="191" t="s">
        <v>60</v>
      </c>
      <c r="F47" s="191" t="s">
        <v>72</v>
      </c>
      <c r="G47" s="192">
        <v>36.186</v>
      </c>
      <c r="H47" s="193">
        <v>210.21</v>
      </c>
      <c r="I47" s="193">
        <f t="shared" si="3"/>
        <v>262.62</v>
      </c>
      <c r="J47" s="216">
        <f t="shared" si="12"/>
        <v>7606.65906</v>
      </c>
      <c r="K47" s="216">
        <f t="shared" si="13"/>
        <v>9503.1673200000005</v>
      </c>
      <c r="L47" s="209">
        <f t="shared" si="14"/>
        <v>4.2142601293605657E-3</v>
      </c>
      <c r="M47" s="194"/>
      <c r="N47" s="50"/>
      <c r="O47" s="55"/>
      <c r="P47" s="127"/>
      <c r="Q47" s="54"/>
      <c r="R47" s="54"/>
      <c r="S47" s="54"/>
      <c r="T47" s="54"/>
      <c r="U47" s="54"/>
      <c r="V47" s="54"/>
      <c r="W47" s="54"/>
      <c r="X47" s="54"/>
      <c r="Y47" s="54"/>
      <c r="Z47" s="54"/>
      <c r="AA47" s="54"/>
      <c r="AB47" s="54"/>
      <c r="AC47" s="54"/>
      <c r="AD47" s="54"/>
      <c r="AE47" s="54"/>
      <c r="AF47" s="54"/>
      <c r="AG47" s="50"/>
    </row>
    <row r="48" spans="1:33" ht="28.5" x14ac:dyDescent="0.2">
      <c r="A48" s="196"/>
      <c r="B48" s="189" t="s">
        <v>105</v>
      </c>
      <c r="C48" s="190" t="s">
        <v>106</v>
      </c>
      <c r="D48" s="189" t="s">
        <v>107</v>
      </c>
      <c r="E48" s="191" t="s">
        <v>60</v>
      </c>
      <c r="F48" s="191" t="s">
        <v>51</v>
      </c>
      <c r="G48" s="192">
        <v>392.1</v>
      </c>
      <c r="H48" s="193">
        <v>76.27</v>
      </c>
      <c r="I48" s="193">
        <f t="shared" si="3"/>
        <v>95.28</v>
      </c>
      <c r="J48" s="216">
        <f t="shared" si="12"/>
        <v>29905.467000000001</v>
      </c>
      <c r="K48" s="216">
        <f t="shared" si="13"/>
        <v>37359.288</v>
      </c>
      <c r="L48" s="209">
        <f t="shared" si="14"/>
        <v>1.6567293048534753E-2</v>
      </c>
      <c r="M48" s="194"/>
      <c r="N48" s="50"/>
      <c r="O48" s="55"/>
      <c r="P48" s="127"/>
      <c r="Q48" s="54"/>
      <c r="R48" s="54"/>
      <c r="S48" s="54"/>
      <c r="T48" s="54"/>
      <c r="U48" s="54"/>
      <c r="V48" s="54"/>
      <c r="W48" s="54"/>
      <c r="X48" s="54"/>
      <c r="Y48" s="54"/>
      <c r="Z48" s="54"/>
      <c r="AA48" s="54"/>
      <c r="AB48" s="54"/>
      <c r="AC48" s="54"/>
      <c r="AD48" s="54"/>
      <c r="AE48" s="54"/>
      <c r="AF48" s="54"/>
      <c r="AG48" s="50"/>
    </row>
    <row r="49" spans="1:33" ht="15" x14ac:dyDescent="0.2">
      <c r="A49" s="196"/>
      <c r="B49" s="189" t="s">
        <v>108</v>
      </c>
      <c r="C49" s="190" t="s">
        <v>109</v>
      </c>
      <c r="D49" s="189" t="s">
        <v>110</v>
      </c>
      <c r="E49" s="191" t="s">
        <v>60</v>
      </c>
      <c r="F49" s="191" t="s">
        <v>111</v>
      </c>
      <c r="G49" s="192">
        <v>440.3</v>
      </c>
      <c r="H49" s="193">
        <v>19.760000000000002</v>
      </c>
      <c r="I49" s="193">
        <f t="shared" si="3"/>
        <v>24.69</v>
      </c>
      <c r="J49" s="216">
        <f t="shared" si="12"/>
        <v>8700.3280000000013</v>
      </c>
      <c r="K49" s="216">
        <f t="shared" si="13"/>
        <v>10871.007000000001</v>
      </c>
      <c r="L49" s="209">
        <f t="shared" si="14"/>
        <v>4.8208402339378811E-3</v>
      </c>
      <c r="M49" s="194"/>
      <c r="N49" s="50"/>
      <c r="O49" s="55"/>
      <c r="P49" s="127"/>
      <c r="Q49" s="54"/>
      <c r="R49" s="54"/>
      <c r="S49" s="54"/>
      <c r="T49" s="54"/>
      <c r="U49" s="54"/>
      <c r="V49" s="54"/>
      <c r="W49" s="54"/>
      <c r="X49" s="54"/>
      <c r="Y49" s="54"/>
      <c r="Z49" s="54"/>
      <c r="AA49" s="54"/>
      <c r="AB49" s="54"/>
      <c r="AC49" s="54"/>
      <c r="AD49" s="54"/>
      <c r="AE49" s="54"/>
      <c r="AF49" s="54"/>
      <c r="AG49" s="50"/>
    </row>
    <row r="50" spans="1:33" ht="15" x14ac:dyDescent="0.2">
      <c r="A50" s="196"/>
      <c r="B50" s="189" t="s">
        <v>112</v>
      </c>
      <c r="C50" s="190" t="s">
        <v>113</v>
      </c>
      <c r="D50" s="189" t="s">
        <v>114</v>
      </c>
      <c r="E50" s="191" t="s">
        <v>60</v>
      </c>
      <c r="F50" s="191" t="s">
        <v>111</v>
      </c>
      <c r="G50" s="192">
        <v>139.1</v>
      </c>
      <c r="H50" s="193">
        <v>17.68</v>
      </c>
      <c r="I50" s="193">
        <f t="shared" si="3"/>
        <v>22.09</v>
      </c>
      <c r="J50" s="216">
        <f t="shared" si="12"/>
        <v>2459.288</v>
      </c>
      <c r="K50" s="216">
        <f t="shared" si="13"/>
        <v>3072.7190000000001</v>
      </c>
      <c r="L50" s="209">
        <f t="shared" si="14"/>
        <v>1.3626232954118574E-3</v>
      </c>
      <c r="M50" s="194"/>
      <c r="N50" s="50"/>
      <c r="O50" s="55"/>
      <c r="P50" s="127"/>
      <c r="Q50" s="54"/>
      <c r="R50" s="54"/>
      <c r="S50" s="54"/>
      <c r="T50" s="54"/>
      <c r="U50" s="54"/>
      <c r="V50" s="54"/>
      <c r="W50" s="54"/>
      <c r="X50" s="54"/>
      <c r="Y50" s="54"/>
      <c r="Z50" s="54"/>
      <c r="AA50" s="54"/>
      <c r="AB50" s="54"/>
      <c r="AC50" s="54"/>
      <c r="AD50" s="54"/>
      <c r="AE50" s="54"/>
      <c r="AF50" s="54"/>
      <c r="AG50" s="50"/>
    </row>
    <row r="51" spans="1:33" ht="15" x14ac:dyDescent="0.2">
      <c r="A51" s="196"/>
      <c r="B51" s="189" t="s">
        <v>115</v>
      </c>
      <c r="C51" s="190" t="s">
        <v>116</v>
      </c>
      <c r="D51" s="189" t="s">
        <v>117</v>
      </c>
      <c r="E51" s="191" t="s">
        <v>60</v>
      </c>
      <c r="F51" s="191" t="s">
        <v>111</v>
      </c>
      <c r="G51" s="192">
        <v>1010.5</v>
      </c>
      <c r="H51" s="193">
        <v>15.85</v>
      </c>
      <c r="I51" s="193">
        <f t="shared" si="3"/>
        <v>19.8</v>
      </c>
      <c r="J51" s="216">
        <f t="shared" si="12"/>
        <v>16016.424999999999</v>
      </c>
      <c r="K51" s="216">
        <f t="shared" si="13"/>
        <v>20007.900000000001</v>
      </c>
      <c r="L51" s="209">
        <f t="shared" si="14"/>
        <v>8.8726729103022119E-3</v>
      </c>
      <c r="M51" s="194"/>
      <c r="N51" s="50"/>
      <c r="O51" s="55"/>
      <c r="P51" s="127"/>
      <c r="Q51" s="54"/>
      <c r="R51" s="54"/>
      <c r="S51" s="54"/>
      <c r="T51" s="54"/>
      <c r="U51" s="54"/>
      <c r="V51" s="54"/>
      <c r="W51" s="54"/>
      <c r="X51" s="54"/>
      <c r="Y51" s="54"/>
      <c r="Z51" s="54"/>
      <c r="AA51" s="54"/>
      <c r="AB51" s="54"/>
      <c r="AC51" s="54"/>
      <c r="AD51" s="54"/>
      <c r="AE51" s="54"/>
      <c r="AF51" s="54"/>
      <c r="AG51" s="50"/>
    </row>
    <row r="52" spans="1:33" ht="15" x14ac:dyDescent="0.2">
      <c r="A52" s="196"/>
      <c r="B52" s="189" t="s">
        <v>118</v>
      </c>
      <c r="C52" s="190" t="s">
        <v>119</v>
      </c>
      <c r="D52" s="189" t="s">
        <v>120</v>
      </c>
      <c r="E52" s="191" t="s">
        <v>60</v>
      </c>
      <c r="F52" s="191" t="s">
        <v>111</v>
      </c>
      <c r="G52" s="192">
        <v>650</v>
      </c>
      <c r="H52" s="193">
        <v>13.82</v>
      </c>
      <c r="I52" s="193">
        <f t="shared" si="3"/>
        <v>17.27</v>
      </c>
      <c r="J52" s="216">
        <f t="shared" si="12"/>
        <v>8983</v>
      </c>
      <c r="K52" s="216">
        <f t="shared" si="13"/>
        <v>11225.5</v>
      </c>
      <c r="L52" s="209">
        <f t="shared" si="14"/>
        <v>4.9780431606814045E-3</v>
      </c>
      <c r="M52" s="194"/>
      <c r="N52" s="50"/>
      <c r="O52" s="55"/>
      <c r="P52" s="127"/>
      <c r="Q52" s="54"/>
      <c r="R52" s="54"/>
      <c r="S52" s="54"/>
      <c r="T52" s="54"/>
      <c r="U52" s="54"/>
      <c r="V52" s="54"/>
      <c r="W52" s="54"/>
      <c r="X52" s="54"/>
      <c r="Y52" s="54"/>
      <c r="Z52" s="54"/>
      <c r="AA52" s="54"/>
      <c r="AB52" s="54"/>
      <c r="AC52" s="54"/>
      <c r="AD52" s="54"/>
      <c r="AE52" s="54"/>
      <c r="AF52" s="54"/>
      <c r="AG52" s="50"/>
    </row>
    <row r="53" spans="1:33" ht="28.5" x14ac:dyDescent="0.2">
      <c r="A53" s="196"/>
      <c r="B53" s="189" t="s">
        <v>121</v>
      </c>
      <c r="C53" s="190" t="s">
        <v>122</v>
      </c>
      <c r="D53" s="189" t="s">
        <v>123</v>
      </c>
      <c r="E53" s="191" t="s">
        <v>60</v>
      </c>
      <c r="F53" s="191" t="s">
        <v>111</v>
      </c>
      <c r="G53" s="192">
        <v>724.4</v>
      </c>
      <c r="H53" s="193">
        <v>10.6</v>
      </c>
      <c r="I53" s="193">
        <f t="shared" si="3"/>
        <v>13.24</v>
      </c>
      <c r="J53" s="216">
        <f t="shared" si="12"/>
        <v>7678.6399999999994</v>
      </c>
      <c r="K53" s="216">
        <f t="shared" si="13"/>
        <v>9591.0560000000005</v>
      </c>
      <c r="L53" s="209">
        <f t="shared" si="14"/>
        <v>4.253235109751223E-3</v>
      </c>
      <c r="M53" s="194"/>
      <c r="N53" s="50"/>
      <c r="O53" s="55"/>
      <c r="P53" s="127"/>
      <c r="Q53" s="54"/>
      <c r="R53" s="54"/>
      <c r="S53" s="54"/>
      <c r="T53" s="54"/>
      <c r="U53" s="54"/>
      <c r="V53" s="54"/>
      <c r="W53" s="54"/>
      <c r="X53" s="54"/>
      <c r="Y53" s="54"/>
      <c r="Z53" s="54"/>
      <c r="AA53" s="54"/>
      <c r="AB53" s="54"/>
      <c r="AC53" s="54"/>
      <c r="AD53" s="54"/>
      <c r="AE53" s="54"/>
      <c r="AF53" s="54"/>
      <c r="AG53" s="50"/>
    </row>
    <row r="54" spans="1:33" ht="28.5" x14ac:dyDescent="0.2">
      <c r="A54" s="196"/>
      <c r="B54" s="189" t="s">
        <v>124</v>
      </c>
      <c r="C54" s="190" t="s">
        <v>125</v>
      </c>
      <c r="D54" s="189" t="s">
        <v>126</v>
      </c>
      <c r="E54" s="191" t="s">
        <v>60</v>
      </c>
      <c r="F54" s="191" t="s">
        <v>111</v>
      </c>
      <c r="G54" s="192">
        <v>655.8</v>
      </c>
      <c r="H54" s="193">
        <v>9.9499999999999993</v>
      </c>
      <c r="I54" s="193">
        <f t="shared" si="3"/>
        <v>12.43</v>
      </c>
      <c r="J54" s="216">
        <f t="shared" si="12"/>
        <v>6525.2099999999991</v>
      </c>
      <c r="K54" s="216">
        <f t="shared" si="13"/>
        <v>8151.5939999999991</v>
      </c>
      <c r="L54" s="209">
        <f t="shared" si="14"/>
        <v>3.6148934800544802E-3</v>
      </c>
      <c r="M54" s="194"/>
      <c r="N54" s="50"/>
      <c r="O54" s="55"/>
      <c r="P54" s="127"/>
      <c r="Q54" s="54"/>
      <c r="R54" s="54"/>
      <c r="S54" s="54"/>
      <c r="T54" s="54"/>
      <c r="U54" s="54"/>
      <c r="V54" s="54"/>
      <c r="W54" s="54"/>
      <c r="X54" s="54"/>
      <c r="Y54" s="54"/>
      <c r="Z54" s="54"/>
      <c r="AA54" s="54"/>
      <c r="AB54" s="54"/>
      <c r="AC54" s="54"/>
      <c r="AD54" s="54"/>
      <c r="AE54" s="54"/>
      <c r="AF54" s="50"/>
      <c r="AG54" s="50"/>
    </row>
    <row r="55" spans="1:33" ht="28.5" x14ac:dyDescent="0.2">
      <c r="A55" s="196"/>
      <c r="B55" s="189" t="s">
        <v>127</v>
      </c>
      <c r="C55" s="190" t="s">
        <v>128</v>
      </c>
      <c r="D55" s="189" t="s">
        <v>129</v>
      </c>
      <c r="E55" s="191" t="s">
        <v>60</v>
      </c>
      <c r="F55" s="191" t="s">
        <v>72</v>
      </c>
      <c r="G55" s="192">
        <v>56.9</v>
      </c>
      <c r="H55" s="193">
        <v>824.86</v>
      </c>
      <c r="I55" s="193">
        <f t="shared" si="3"/>
        <v>1030.5</v>
      </c>
      <c r="J55" s="216">
        <f t="shared" si="12"/>
        <v>46934.534</v>
      </c>
      <c r="K55" s="216">
        <f t="shared" si="13"/>
        <v>58635.45</v>
      </c>
      <c r="L55" s="209">
        <f t="shared" si="14"/>
        <v>2.600238749685773E-2</v>
      </c>
      <c r="M55" s="194"/>
      <c r="N55" s="50"/>
      <c r="O55" s="55"/>
      <c r="P55" s="127"/>
      <c r="Q55" s="54"/>
      <c r="R55" s="54"/>
      <c r="S55" s="54"/>
      <c r="T55" s="54"/>
      <c r="U55" s="54"/>
      <c r="V55" s="54"/>
      <c r="W55" s="54"/>
      <c r="X55" s="54"/>
      <c r="Y55" s="54"/>
      <c r="Z55" s="54"/>
      <c r="AA55" s="54"/>
      <c r="AB55" s="54"/>
      <c r="AC55" s="54"/>
      <c r="AD55" s="54"/>
      <c r="AE55" s="54"/>
      <c r="AF55" s="50"/>
      <c r="AG55" s="50"/>
    </row>
    <row r="56" spans="1:33" ht="15" x14ac:dyDescent="0.2">
      <c r="A56" s="196"/>
      <c r="B56" s="189" t="s">
        <v>130</v>
      </c>
      <c r="C56" s="190" t="s">
        <v>131</v>
      </c>
      <c r="D56" s="189" t="s">
        <v>132</v>
      </c>
      <c r="E56" s="191" t="s">
        <v>60</v>
      </c>
      <c r="F56" s="191" t="s">
        <v>72</v>
      </c>
      <c r="G56" s="192">
        <v>167.23500000000001</v>
      </c>
      <c r="H56" s="193">
        <v>1.43</v>
      </c>
      <c r="I56" s="193">
        <f t="shared" si="3"/>
        <v>1.79</v>
      </c>
      <c r="J56" s="216">
        <f t="shared" si="12"/>
        <v>239.14605</v>
      </c>
      <c r="K56" s="216">
        <f t="shared" si="13"/>
        <v>299.35065000000003</v>
      </c>
      <c r="L56" s="209">
        <f t="shared" si="14"/>
        <v>1.327495840611138E-4</v>
      </c>
      <c r="M56" s="194"/>
      <c r="N56" s="50"/>
      <c r="O56" s="55"/>
      <c r="P56" s="84"/>
      <c r="Q56" s="54"/>
      <c r="R56" s="54"/>
      <c r="S56" s="54"/>
      <c r="T56" s="54"/>
      <c r="U56" s="54"/>
      <c r="V56" s="54"/>
      <c r="W56" s="54"/>
      <c r="X56" s="54"/>
      <c r="Y56" s="54"/>
      <c r="Z56" s="54"/>
      <c r="AA56" s="54"/>
      <c r="AB56" s="54"/>
      <c r="AC56" s="54"/>
      <c r="AD56" s="54"/>
      <c r="AE56" s="54"/>
      <c r="AF56" s="50"/>
      <c r="AG56" s="50"/>
    </row>
    <row r="57" spans="1:33" ht="15" x14ac:dyDescent="0.2">
      <c r="A57" s="196"/>
      <c r="B57" s="189" t="s">
        <v>133</v>
      </c>
      <c r="C57" s="190" t="s">
        <v>134</v>
      </c>
      <c r="D57" s="189" t="s">
        <v>135</v>
      </c>
      <c r="E57" s="191" t="s">
        <v>60</v>
      </c>
      <c r="F57" s="191" t="s">
        <v>72</v>
      </c>
      <c r="G57" s="192">
        <v>221.86</v>
      </c>
      <c r="H57" s="193">
        <v>26.4</v>
      </c>
      <c r="I57" s="193">
        <f t="shared" si="3"/>
        <v>32.979999999999997</v>
      </c>
      <c r="J57" s="216">
        <f t="shared" si="12"/>
        <v>5857.1040000000003</v>
      </c>
      <c r="K57" s="216">
        <f t="shared" si="13"/>
        <v>7316.9427999999998</v>
      </c>
      <c r="L57" s="209">
        <f t="shared" si="14"/>
        <v>3.2447603280599565E-3</v>
      </c>
      <c r="M57" s="194"/>
      <c r="N57" s="50"/>
      <c r="O57" s="55"/>
      <c r="P57" s="127"/>
      <c r="Q57" s="54"/>
      <c r="R57" s="54"/>
      <c r="S57" s="54"/>
      <c r="T57" s="54"/>
      <c r="U57" s="54"/>
      <c r="V57" s="54"/>
      <c r="W57" s="54"/>
      <c r="X57" s="54"/>
      <c r="Y57" s="54"/>
      <c r="Z57" s="54"/>
      <c r="AA57" s="54"/>
      <c r="AB57" s="54"/>
      <c r="AC57" s="54"/>
      <c r="AD57" s="54"/>
      <c r="AE57" s="54"/>
      <c r="AF57" s="50"/>
      <c r="AG57" s="50"/>
    </row>
    <row r="58" spans="1:33" ht="15" x14ac:dyDescent="0.2">
      <c r="A58" s="196"/>
      <c r="B58" s="189" t="s">
        <v>136</v>
      </c>
      <c r="C58" s="190" t="s">
        <v>137</v>
      </c>
      <c r="D58" s="189" t="s">
        <v>138</v>
      </c>
      <c r="E58" s="191" t="s">
        <v>60</v>
      </c>
      <c r="F58" s="191" t="s">
        <v>51</v>
      </c>
      <c r="G58" s="192">
        <v>388.18</v>
      </c>
      <c r="H58" s="193">
        <v>41.31</v>
      </c>
      <c r="I58" s="193">
        <f t="shared" si="3"/>
        <v>51.61</v>
      </c>
      <c r="J58" s="216">
        <f t="shared" si="12"/>
        <v>16035.715800000002</v>
      </c>
      <c r="K58" s="216">
        <f t="shared" si="13"/>
        <v>20033.969799999999</v>
      </c>
      <c r="L58" s="209">
        <f t="shared" si="14"/>
        <v>8.8842337841688827E-3</v>
      </c>
      <c r="M58" s="194"/>
      <c r="N58" s="50"/>
      <c r="O58" s="55"/>
      <c r="P58" s="127"/>
      <c r="Q58" s="54"/>
      <c r="R58" s="54"/>
      <c r="S58" s="54"/>
      <c r="T58" s="54"/>
      <c r="U58" s="54"/>
      <c r="V58" s="54"/>
      <c r="W58" s="54"/>
      <c r="X58" s="54"/>
      <c r="Y58" s="54"/>
      <c r="Z58" s="54"/>
      <c r="AA58" s="54"/>
      <c r="AB58" s="54"/>
      <c r="AC58" s="54"/>
      <c r="AD58" s="54"/>
      <c r="AE58" s="54"/>
      <c r="AF58" s="50"/>
      <c r="AG58" s="50"/>
    </row>
    <row r="59" spans="1:33" ht="15" x14ac:dyDescent="0.2">
      <c r="A59" s="196"/>
      <c r="B59" s="198" t="s">
        <v>139</v>
      </c>
      <c r="C59" s="199" t="s">
        <v>1560</v>
      </c>
      <c r="D59" s="198" t="s">
        <v>1559</v>
      </c>
      <c r="E59" s="200" t="s">
        <v>1557</v>
      </c>
      <c r="F59" s="200" t="s">
        <v>1561</v>
      </c>
      <c r="G59" s="201">
        <v>7</v>
      </c>
      <c r="H59" s="202">
        <v>115.5</v>
      </c>
      <c r="I59" s="193">
        <f t="shared" si="3"/>
        <v>144.29</v>
      </c>
      <c r="J59" s="216">
        <f t="shared" si="12"/>
        <v>808.5</v>
      </c>
      <c r="K59" s="216">
        <f t="shared" si="13"/>
        <v>1010.03</v>
      </c>
      <c r="L59" s="209">
        <f t="shared" si="14"/>
        <v>4.479063679642812E-4</v>
      </c>
      <c r="M59" s="203"/>
      <c r="N59" s="50"/>
      <c r="O59" s="55">
        <f>SUM(K44:K59)</f>
        <v>210537.41845</v>
      </c>
      <c r="P59" s="127">
        <v>2</v>
      </c>
      <c r="Q59" s="54" t="str">
        <f>D43</f>
        <v>FUNDAÇÃO</v>
      </c>
      <c r="R59" s="54"/>
      <c r="S59" s="54"/>
      <c r="T59" s="54"/>
      <c r="U59" s="54"/>
      <c r="V59" s="54"/>
      <c r="W59" s="54"/>
      <c r="X59" s="54"/>
      <c r="Y59" s="54"/>
      <c r="Z59" s="54"/>
      <c r="AA59" s="54"/>
      <c r="AB59" s="54"/>
      <c r="AC59" s="54"/>
      <c r="AD59" s="54"/>
      <c r="AE59" s="54"/>
      <c r="AF59" s="50"/>
      <c r="AG59" s="50"/>
    </row>
    <row r="60" spans="1:33" ht="15" x14ac:dyDescent="0.2">
      <c r="A60" s="196"/>
      <c r="B60" s="235">
        <v>3</v>
      </c>
      <c r="C60" s="235"/>
      <c r="D60" s="235" t="s">
        <v>141</v>
      </c>
      <c r="E60" s="350"/>
      <c r="F60" s="235"/>
      <c r="G60" s="236"/>
      <c r="H60" s="217"/>
      <c r="I60" s="235"/>
      <c r="J60" s="235"/>
      <c r="K60" s="264"/>
      <c r="L60" s="241"/>
      <c r="M60" s="237"/>
      <c r="N60" s="50"/>
      <c r="O60" s="55"/>
      <c r="P60" s="84"/>
      <c r="Q60" s="54"/>
      <c r="R60" s="54"/>
      <c r="S60" s="54"/>
      <c r="T60" s="54"/>
      <c r="U60" s="54"/>
      <c r="V60" s="54"/>
      <c r="W60" s="54"/>
      <c r="X60" s="54"/>
      <c r="Y60" s="54"/>
      <c r="Z60" s="54"/>
      <c r="AA60" s="54"/>
      <c r="AB60" s="54"/>
      <c r="AC60" s="54"/>
      <c r="AD60" s="54"/>
      <c r="AE60" s="54"/>
      <c r="AF60" s="50"/>
      <c r="AG60" s="50"/>
    </row>
    <row r="61" spans="1:33" ht="15.75" x14ac:dyDescent="0.2">
      <c r="A61" s="265"/>
      <c r="B61" s="235" t="s">
        <v>142</v>
      </c>
      <c r="C61" s="235"/>
      <c r="D61" s="235" t="s">
        <v>143</v>
      </c>
      <c r="E61" s="350"/>
      <c r="F61" s="235"/>
      <c r="G61" s="236"/>
      <c r="H61" s="217"/>
      <c r="I61" s="235"/>
      <c r="J61" s="235"/>
      <c r="K61" s="235"/>
      <c r="L61" s="241"/>
      <c r="M61" s="237"/>
      <c r="N61" s="50"/>
      <c r="O61" s="55"/>
      <c r="P61" s="266"/>
      <c r="Q61" s="72"/>
      <c r="R61" s="72"/>
      <c r="S61" s="72"/>
      <c r="T61" s="72"/>
      <c r="U61" s="72"/>
      <c r="V61" s="72"/>
      <c r="W61" s="72"/>
      <c r="X61" s="72"/>
      <c r="Y61" s="72"/>
      <c r="Z61" s="72"/>
      <c r="AA61" s="72"/>
      <c r="AB61" s="72"/>
      <c r="AC61" s="72"/>
      <c r="AD61" s="72"/>
      <c r="AE61" s="72"/>
      <c r="AF61" s="9"/>
      <c r="AG61" s="50"/>
    </row>
    <row r="62" spans="1:33" ht="28.5" x14ac:dyDescent="0.2">
      <c r="A62" s="196"/>
      <c r="B62" s="189" t="s">
        <v>144</v>
      </c>
      <c r="C62" s="190" t="s">
        <v>145</v>
      </c>
      <c r="D62" s="189" t="s">
        <v>146</v>
      </c>
      <c r="E62" s="191" t="s">
        <v>60</v>
      </c>
      <c r="F62" s="191" t="s">
        <v>51</v>
      </c>
      <c r="G62" s="192">
        <v>283</v>
      </c>
      <c r="H62" s="193">
        <v>71.12</v>
      </c>
      <c r="I62" s="193">
        <f t="shared" ref="I62:I91" si="15">ROUND(H62+(H62*I$18),2)</f>
        <v>88.85</v>
      </c>
      <c r="J62" s="216">
        <f t="shared" ref="J62:J68" si="16">G62*H62</f>
        <v>20126.960000000003</v>
      </c>
      <c r="K62" s="216">
        <f t="shared" ref="K62:K68" si="17">G62*I62</f>
        <v>25144.55</v>
      </c>
      <c r="L62" s="209">
        <f t="shared" ref="L62:L91" si="18">K62/$L$486</f>
        <v>1.1150563908593078E-2</v>
      </c>
      <c r="M62" s="194"/>
      <c r="N62" s="50"/>
      <c r="O62" s="55"/>
      <c r="P62" s="127"/>
      <c r="Q62" s="54"/>
      <c r="R62" s="54"/>
      <c r="S62" s="54"/>
      <c r="T62" s="54"/>
      <c r="U62" s="54"/>
      <c r="V62" s="54"/>
      <c r="W62" s="54"/>
      <c r="X62" s="54"/>
      <c r="Y62" s="54"/>
      <c r="Z62" s="54"/>
      <c r="AA62" s="54"/>
      <c r="AB62" s="54"/>
      <c r="AC62" s="54"/>
      <c r="AD62" s="54"/>
      <c r="AE62" s="54"/>
      <c r="AF62" s="50"/>
      <c r="AG62" s="50"/>
    </row>
    <row r="63" spans="1:33" ht="28.5" x14ac:dyDescent="0.2">
      <c r="A63" s="196"/>
      <c r="B63" s="189" t="s">
        <v>147</v>
      </c>
      <c r="C63" s="190" t="s">
        <v>148</v>
      </c>
      <c r="D63" s="189" t="s">
        <v>149</v>
      </c>
      <c r="E63" s="191" t="s">
        <v>60</v>
      </c>
      <c r="F63" s="191" t="s">
        <v>111</v>
      </c>
      <c r="G63" s="192">
        <v>680.7</v>
      </c>
      <c r="H63" s="193">
        <v>10.83</v>
      </c>
      <c r="I63" s="193">
        <f t="shared" si="15"/>
        <v>13.53</v>
      </c>
      <c r="J63" s="216">
        <f t="shared" si="16"/>
        <v>7371.9810000000007</v>
      </c>
      <c r="K63" s="216">
        <f t="shared" si="17"/>
        <v>9209.871000000001</v>
      </c>
      <c r="L63" s="209">
        <f t="shared" si="18"/>
        <v>4.0841953892751335E-3</v>
      </c>
      <c r="M63" s="194"/>
      <c r="N63" s="50"/>
      <c r="O63" s="55"/>
      <c r="P63" s="127"/>
      <c r="Q63" s="54"/>
      <c r="R63" s="54"/>
      <c r="S63" s="54"/>
      <c r="T63" s="54"/>
      <c r="U63" s="54"/>
      <c r="V63" s="54"/>
      <c r="W63" s="54"/>
      <c r="X63" s="54"/>
      <c r="Y63" s="54"/>
      <c r="Z63" s="54"/>
      <c r="AA63" s="54"/>
      <c r="AB63" s="54"/>
      <c r="AC63" s="54"/>
      <c r="AD63" s="54"/>
      <c r="AE63" s="54"/>
      <c r="AF63" s="50"/>
      <c r="AG63" s="50"/>
    </row>
    <row r="64" spans="1:33" ht="28.5" x14ac:dyDescent="0.2">
      <c r="A64" s="196"/>
      <c r="B64" s="189" t="s">
        <v>150</v>
      </c>
      <c r="C64" s="190">
        <v>92763</v>
      </c>
      <c r="D64" s="189" t="s">
        <v>152</v>
      </c>
      <c r="E64" s="191" t="s">
        <v>60</v>
      </c>
      <c r="F64" s="191" t="s">
        <v>111</v>
      </c>
      <c r="G64" s="192">
        <v>214.4</v>
      </c>
      <c r="H64" s="193">
        <v>9.06</v>
      </c>
      <c r="I64" s="193">
        <f t="shared" si="15"/>
        <v>11.32</v>
      </c>
      <c r="J64" s="216">
        <f t="shared" si="16"/>
        <v>1942.4640000000002</v>
      </c>
      <c r="K64" s="216">
        <f t="shared" si="17"/>
        <v>2427.0080000000003</v>
      </c>
      <c r="L64" s="209">
        <f t="shared" si="18"/>
        <v>1.0762772772098398E-3</v>
      </c>
      <c r="M64" s="194"/>
      <c r="N64" s="50"/>
      <c r="O64" s="55"/>
      <c r="P64" s="127"/>
      <c r="Q64" s="54"/>
      <c r="R64" s="54"/>
      <c r="S64" s="54"/>
      <c r="T64" s="54"/>
      <c r="U64" s="54"/>
      <c r="V64" s="54"/>
      <c r="W64" s="54"/>
      <c r="X64" s="54"/>
      <c r="Y64" s="54"/>
      <c r="Z64" s="54"/>
      <c r="AA64" s="54"/>
      <c r="AB64" s="54"/>
      <c r="AC64" s="54"/>
      <c r="AD64" s="54"/>
      <c r="AE64" s="54"/>
      <c r="AF64" s="50"/>
      <c r="AG64" s="50"/>
    </row>
    <row r="65" spans="1:33" ht="28.5" x14ac:dyDescent="0.2">
      <c r="A65" s="196"/>
      <c r="B65" s="189" t="s">
        <v>153</v>
      </c>
      <c r="C65" s="190" t="s">
        <v>154</v>
      </c>
      <c r="D65" s="189" t="s">
        <v>155</v>
      </c>
      <c r="E65" s="191" t="s">
        <v>60</v>
      </c>
      <c r="F65" s="191" t="s">
        <v>111</v>
      </c>
      <c r="G65" s="192">
        <v>145</v>
      </c>
      <c r="H65" s="193">
        <v>8.76</v>
      </c>
      <c r="I65" s="193">
        <f t="shared" si="15"/>
        <v>10.94</v>
      </c>
      <c r="J65" s="216">
        <f t="shared" si="16"/>
        <v>1270.2</v>
      </c>
      <c r="K65" s="216">
        <f t="shared" si="17"/>
        <v>1586.3</v>
      </c>
      <c r="L65" s="209">
        <f t="shared" si="18"/>
        <v>7.0345818589719045E-4</v>
      </c>
      <c r="M65" s="194"/>
      <c r="N65" s="50"/>
      <c r="O65" s="55"/>
      <c r="P65" s="127"/>
      <c r="Q65" s="54"/>
      <c r="R65" s="54"/>
      <c r="S65" s="54"/>
      <c r="T65" s="54"/>
      <c r="U65" s="54"/>
      <c r="V65" s="54"/>
      <c r="W65" s="54"/>
      <c r="X65" s="54"/>
      <c r="Y65" s="54"/>
      <c r="Z65" s="54"/>
      <c r="AA65" s="54"/>
      <c r="AB65" s="54"/>
      <c r="AC65" s="54"/>
      <c r="AD65" s="54"/>
      <c r="AE65" s="54"/>
      <c r="AF65" s="50"/>
      <c r="AG65" s="50"/>
    </row>
    <row r="66" spans="1:33" ht="28.5" x14ac:dyDescent="0.2">
      <c r="A66" s="196"/>
      <c r="B66" s="189" t="s">
        <v>156</v>
      </c>
      <c r="C66" s="190" t="s">
        <v>157</v>
      </c>
      <c r="D66" s="189" t="s">
        <v>158</v>
      </c>
      <c r="E66" s="191" t="s">
        <v>60</v>
      </c>
      <c r="F66" s="191" t="s">
        <v>111</v>
      </c>
      <c r="G66" s="192">
        <v>403.7</v>
      </c>
      <c r="H66" s="193">
        <v>13.89</v>
      </c>
      <c r="I66" s="193">
        <f t="shared" si="15"/>
        <v>17.350000000000001</v>
      </c>
      <c r="J66" s="216">
        <f t="shared" si="16"/>
        <v>5607.393</v>
      </c>
      <c r="K66" s="216">
        <f t="shared" si="17"/>
        <v>7004.1950000000006</v>
      </c>
      <c r="L66" s="209">
        <f t="shared" si="18"/>
        <v>3.1060696642313387E-3</v>
      </c>
      <c r="M66" s="194"/>
      <c r="N66" s="50"/>
      <c r="O66" s="55"/>
      <c r="P66" s="127"/>
      <c r="Q66" s="54"/>
      <c r="R66" s="54"/>
      <c r="S66" s="54"/>
      <c r="T66" s="54"/>
      <c r="U66" s="54"/>
      <c r="V66" s="54"/>
      <c r="W66" s="54"/>
      <c r="X66" s="54"/>
      <c r="Y66" s="54"/>
      <c r="Z66" s="54"/>
      <c r="AA66" s="54"/>
      <c r="AB66" s="54"/>
      <c r="AC66" s="54"/>
      <c r="AD66" s="54"/>
      <c r="AE66" s="54"/>
      <c r="AF66" s="50"/>
      <c r="AG66" s="50"/>
    </row>
    <row r="67" spans="1:33" ht="28.5" x14ac:dyDescent="0.2">
      <c r="A67" s="196"/>
      <c r="B67" s="198" t="s">
        <v>159</v>
      </c>
      <c r="C67" s="199" t="s">
        <v>1556</v>
      </c>
      <c r="D67" s="198" t="s">
        <v>1555</v>
      </c>
      <c r="E67" s="200" t="s">
        <v>1557</v>
      </c>
      <c r="F67" s="200" t="s">
        <v>72</v>
      </c>
      <c r="G67" s="201">
        <v>18.600000000000001</v>
      </c>
      <c r="H67" s="202">
        <v>815.41</v>
      </c>
      <c r="I67" s="193">
        <f t="shared" si="15"/>
        <v>1018.69</v>
      </c>
      <c r="J67" s="216">
        <f t="shared" si="16"/>
        <v>15166.626</v>
      </c>
      <c r="K67" s="216">
        <f t="shared" si="17"/>
        <v>18947.634000000002</v>
      </c>
      <c r="L67" s="209">
        <f t="shared" si="18"/>
        <v>8.402488962166001E-3</v>
      </c>
      <c r="M67" s="194"/>
      <c r="N67" s="50"/>
      <c r="O67" s="55"/>
      <c r="P67" s="127"/>
      <c r="Q67" s="54"/>
      <c r="R67" s="54"/>
      <c r="S67" s="54"/>
      <c r="T67" s="54"/>
      <c r="U67" s="54"/>
      <c r="V67" s="54"/>
      <c r="W67" s="54"/>
      <c r="X67" s="54"/>
      <c r="Y67" s="54"/>
      <c r="Z67" s="54"/>
      <c r="AA67" s="54"/>
      <c r="AB67" s="54"/>
      <c r="AC67" s="54"/>
      <c r="AD67" s="54"/>
      <c r="AE67" s="54"/>
      <c r="AF67" s="50"/>
      <c r="AG67" s="50"/>
    </row>
    <row r="68" spans="1:33" ht="15" x14ac:dyDescent="0.2">
      <c r="A68" s="267"/>
      <c r="B68" s="198" t="s">
        <v>162</v>
      </c>
      <c r="C68" s="199" t="s">
        <v>1560</v>
      </c>
      <c r="D68" s="198" t="s">
        <v>1559</v>
      </c>
      <c r="E68" s="200" t="s">
        <v>1557</v>
      </c>
      <c r="F68" s="200" t="s">
        <v>1561</v>
      </c>
      <c r="G68" s="201">
        <v>3</v>
      </c>
      <c r="H68" s="202">
        <v>115.5</v>
      </c>
      <c r="I68" s="193">
        <f t="shared" si="15"/>
        <v>144.29</v>
      </c>
      <c r="J68" s="216">
        <f t="shared" si="16"/>
        <v>346.5</v>
      </c>
      <c r="K68" s="216">
        <f t="shared" si="17"/>
        <v>432.87</v>
      </c>
      <c r="L68" s="209">
        <f t="shared" si="18"/>
        <v>1.9195987198469195E-4</v>
      </c>
      <c r="M68" s="194"/>
      <c r="N68" s="50"/>
      <c r="O68" s="55"/>
      <c r="P68" s="127"/>
      <c r="Q68" s="54"/>
      <c r="R68" s="54"/>
      <c r="S68" s="54"/>
      <c r="T68" s="54"/>
      <c r="U68" s="54"/>
      <c r="V68" s="54"/>
      <c r="W68" s="54"/>
      <c r="X68" s="54"/>
      <c r="Y68" s="54"/>
      <c r="Z68" s="54"/>
      <c r="AA68" s="54"/>
      <c r="AB68" s="54"/>
      <c r="AC68" s="54"/>
      <c r="AD68" s="54"/>
      <c r="AE68" s="54"/>
      <c r="AF68" s="50"/>
      <c r="AG68" s="50"/>
    </row>
    <row r="69" spans="1:33" ht="15.75" x14ac:dyDescent="0.2">
      <c r="A69" s="268"/>
      <c r="B69" s="235" t="s">
        <v>163</v>
      </c>
      <c r="C69" s="235"/>
      <c r="D69" s="235" t="s">
        <v>164</v>
      </c>
      <c r="E69" s="350"/>
      <c r="F69" s="235"/>
      <c r="G69" s="236"/>
      <c r="H69" s="217"/>
      <c r="I69" s="235"/>
      <c r="J69" s="235"/>
      <c r="K69" s="235"/>
      <c r="L69" s="241"/>
      <c r="M69" s="237"/>
      <c r="N69" s="50"/>
      <c r="O69" s="55"/>
      <c r="P69" s="266"/>
      <c r="Q69" s="72"/>
      <c r="R69" s="72"/>
      <c r="S69" s="72"/>
      <c r="T69" s="72"/>
      <c r="U69" s="72"/>
      <c r="V69" s="72"/>
      <c r="W69" s="72"/>
      <c r="X69" s="72"/>
      <c r="Y69" s="72"/>
      <c r="Z69" s="72"/>
      <c r="AA69" s="72"/>
      <c r="AB69" s="72"/>
      <c r="AC69" s="72"/>
      <c r="AD69" s="72"/>
      <c r="AE69" s="72"/>
      <c r="AF69" s="9"/>
      <c r="AG69" s="50"/>
    </row>
    <row r="70" spans="1:33" ht="28.5" x14ac:dyDescent="0.2">
      <c r="A70" s="267"/>
      <c r="B70" s="189" t="s">
        <v>165</v>
      </c>
      <c r="C70" s="190" t="s">
        <v>166</v>
      </c>
      <c r="D70" s="189" t="s">
        <v>167</v>
      </c>
      <c r="E70" s="191" t="s">
        <v>60</v>
      </c>
      <c r="F70" s="191"/>
      <c r="G70" s="192">
        <v>292</v>
      </c>
      <c r="H70" s="193">
        <v>123.34</v>
      </c>
      <c r="I70" s="193">
        <f t="shared" si="15"/>
        <v>154.09</v>
      </c>
      <c r="J70" s="216">
        <f t="shared" ref="J70" si="19">G70*H70</f>
        <v>36015.279999999999</v>
      </c>
      <c r="K70" s="216">
        <f t="shared" ref="K70" si="20">G70*I70</f>
        <v>44994.28</v>
      </c>
      <c r="L70" s="209">
        <f t="shared" si="18"/>
        <v>1.9953094991206101E-2</v>
      </c>
      <c r="M70" s="194"/>
      <c r="N70" s="50"/>
      <c r="O70" s="55"/>
      <c r="P70" s="127"/>
      <c r="Q70" s="54"/>
      <c r="R70" s="54"/>
      <c r="S70" s="54"/>
      <c r="T70" s="54"/>
      <c r="U70" s="54"/>
      <c r="V70" s="54"/>
      <c r="W70" s="54"/>
      <c r="X70" s="54"/>
      <c r="Y70" s="54"/>
      <c r="Z70" s="54"/>
      <c r="AA70" s="54"/>
      <c r="AB70" s="54"/>
      <c r="AC70" s="54"/>
      <c r="AD70" s="54"/>
      <c r="AE70" s="54"/>
      <c r="AF70" s="50"/>
      <c r="AG70" s="50"/>
    </row>
    <row r="71" spans="1:33" ht="28.5" x14ac:dyDescent="0.2">
      <c r="A71" s="196"/>
      <c r="B71" s="189" t="s">
        <v>168</v>
      </c>
      <c r="C71" s="190" t="s">
        <v>169</v>
      </c>
      <c r="D71" s="189" t="s">
        <v>170</v>
      </c>
      <c r="E71" s="191" t="s">
        <v>60</v>
      </c>
      <c r="F71" s="191" t="s">
        <v>111</v>
      </c>
      <c r="G71" s="192">
        <v>403.8</v>
      </c>
      <c r="H71" s="193">
        <v>13.02</v>
      </c>
      <c r="I71" s="193">
        <f t="shared" si="15"/>
        <v>16.27</v>
      </c>
      <c r="J71" s="216">
        <f t="shared" ref="J71:J78" si="21">G71*H71</f>
        <v>5257.4759999999997</v>
      </c>
      <c r="K71" s="216">
        <f t="shared" ref="K71:K78" si="22">G71*I71</f>
        <v>6569.826</v>
      </c>
      <c r="L71" s="209">
        <f t="shared" si="18"/>
        <v>2.9134450479860025E-3</v>
      </c>
      <c r="M71" s="194"/>
      <c r="N71" s="50"/>
      <c r="O71" s="55"/>
      <c r="P71" s="127"/>
      <c r="Q71" s="54"/>
      <c r="R71" s="54"/>
      <c r="S71" s="54"/>
      <c r="T71" s="54"/>
      <c r="U71" s="54"/>
      <c r="V71" s="54"/>
      <c r="W71" s="54"/>
      <c r="X71" s="54"/>
      <c r="Y71" s="54"/>
      <c r="Z71" s="54"/>
      <c r="AA71" s="54"/>
      <c r="AB71" s="54"/>
      <c r="AC71" s="54"/>
      <c r="AD71" s="54"/>
      <c r="AE71" s="54"/>
      <c r="AF71" s="50"/>
      <c r="AG71" s="50"/>
    </row>
    <row r="72" spans="1:33" ht="28.5" x14ac:dyDescent="0.2">
      <c r="A72" s="196"/>
      <c r="B72" s="189" t="s">
        <v>171</v>
      </c>
      <c r="C72" s="190">
        <v>92761</v>
      </c>
      <c r="D72" s="189" t="s">
        <v>172</v>
      </c>
      <c r="E72" s="191" t="s">
        <v>60</v>
      </c>
      <c r="F72" s="191" t="s">
        <v>111</v>
      </c>
      <c r="G72" s="192">
        <v>143.5</v>
      </c>
      <c r="H72" s="193">
        <v>12.16</v>
      </c>
      <c r="I72" s="193">
        <f t="shared" si="15"/>
        <v>15.19</v>
      </c>
      <c r="J72" s="216">
        <f t="shared" si="21"/>
        <v>1744.96</v>
      </c>
      <c r="K72" s="216">
        <f t="shared" si="22"/>
        <v>2179.7649999999999</v>
      </c>
      <c r="L72" s="209">
        <f t="shared" si="18"/>
        <v>9.6663527238365337E-4</v>
      </c>
      <c r="M72" s="194"/>
      <c r="N72" s="50"/>
      <c r="O72" s="55"/>
      <c r="P72" s="127"/>
      <c r="Q72" s="54"/>
      <c r="R72" s="54"/>
      <c r="S72" s="54"/>
      <c r="T72" s="54"/>
      <c r="U72" s="54"/>
      <c r="V72" s="54"/>
      <c r="W72" s="54"/>
      <c r="X72" s="54"/>
      <c r="Y72" s="54"/>
      <c r="Z72" s="54"/>
      <c r="AA72" s="54"/>
      <c r="AB72" s="54"/>
      <c r="AC72" s="54"/>
      <c r="AD72" s="54"/>
      <c r="AE72" s="54"/>
      <c r="AF72" s="50"/>
      <c r="AG72" s="50"/>
    </row>
    <row r="73" spans="1:33" ht="28.5" x14ac:dyDescent="0.2">
      <c r="A73" s="196"/>
      <c r="B73" s="189" t="s">
        <v>173</v>
      </c>
      <c r="C73" s="190" t="s">
        <v>148</v>
      </c>
      <c r="D73" s="189" t="s">
        <v>149</v>
      </c>
      <c r="E73" s="191" t="s">
        <v>60</v>
      </c>
      <c r="F73" s="191" t="s">
        <v>111</v>
      </c>
      <c r="G73" s="192">
        <v>541.9</v>
      </c>
      <c r="H73" s="193">
        <v>10.83</v>
      </c>
      <c r="I73" s="193">
        <f t="shared" si="15"/>
        <v>13.53</v>
      </c>
      <c r="J73" s="216">
        <f t="shared" si="21"/>
        <v>5868.777</v>
      </c>
      <c r="K73" s="216">
        <f t="shared" si="22"/>
        <v>7331.9069999999992</v>
      </c>
      <c r="L73" s="209">
        <f t="shared" si="18"/>
        <v>3.2513963294376297E-3</v>
      </c>
      <c r="M73" s="194"/>
      <c r="N73" s="50"/>
      <c r="O73" s="55"/>
      <c r="P73" s="127"/>
      <c r="Q73" s="54"/>
      <c r="R73" s="54"/>
      <c r="S73" s="54"/>
      <c r="T73" s="54"/>
      <c r="U73" s="54"/>
      <c r="V73" s="54"/>
      <c r="W73" s="54"/>
      <c r="X73" s="54"/>
      <c r="Y73" s="54"/>
      <c r="Z73" s="54"/>
      <c r="AA73" s="54"/>
      <c r="AB73" s="54"/>
      <c r="AC73" s="54"/>
      <c r="AD73" s="54"/>
      <c r="AE73" s="54"/>
      <c r="AF73" s="50"/>
      <c r="AG73" s="50"/>
    </row>
    <row r="74" spans="1:33" ht="28.5" x14ac:dyDescent="0.2">
      <c r="A74" s="196"/>
      <c r="B74" s="189" t="s">
        <v>174</v>
      </c>
      <c r="C74" s="190" t="s">
        <v>151</v>
      </c>
      <c r="D74" s="189" t="s">
        <v>152</v>
      </c>
      <c r="E74" s="191" t="s">
        <v>60</v>
      </c>
      <c r="F74" s="191" t="s">
        <v>111</v>
      </c>
      <c r="G74" s="192">
        <v>525.5</v>
      </c>
      <c r="H74" s="193">
        <v>9.06</v>
      </c>
      <c r="I74" s="193">
        <f t="shared" si="15"/>
        <v>11.32</v>
      </c>
      <c r="J74" s="216">
        <f t="shared" si="21"/>
        <v>4761.0300000000007</v>
      </c>
      <c r="K74" s="216">
        <f t="shared" si="22"/>
        <v>5948.66</v>
      </c>
      <c r="L74" s="209">
        <f t="shared" si="18"/>
        <v>2.637983718161244E-3</v>
      </c>
      <c r="M74" s="194"/>
      <c r="N74" s="50"/>
      <c r="O74" s="55"/>
      <c r="P74" s="127"/>
      <c r="Q74" s="54"/>
      <c r="R74" s="54"/>
      <c r="S74" s="54"/>
      <c r="T74" s="54"/>
      <c r="U74" s="54"/>
      <c r="V74" s="54"/>
      <c r="W74" s="54"/>
      <c r="X74" s="54"/>
      <c r="Y74" s="54"/>
      <c r="Z74" s="54"/>
      <c r="AA74" s="54"/>
      <c r="AB74" s="54"/>
      <c r="AC74" s="54"/>
      <c r="AD74" s="54"/>
      <c r="AE74" s="54"/>
      <c r="AF74" s="50"/>
      <c r="AG74" s="50"/>
    </row>
    <row r="75" spans="1:33" ht="28.5" x14ac:dyDescent="0.2">
      <c r="A75" s="196"/>
      <c r="B75" s="189" t="s">
        <v>175</v>
      </c>
      <c r="C75" s="190" t="s">
        <v>154</v>
      </c>
      <c r="D75" s="189" t="s">
        <v>155</v>
      </c>
      <c r="E75" s="191" t="s">
        <v>60</v>
      </c>
      <c r="F75" s="191" t="s">
        <v>111</v>
      </c>
      <c r="G75" s="192">
        <v>360.3</v>
      </c>
      <c r="H75" s="193">
        <v>8.76</v>
      </c>
      <c r="I75" s="193">
        <f t="shared" si="15"/>
        <v>10.94</v>
      </c>
      <c r="J75" s="216">
        <f t="shared" si="21"/>
        <v>3156.2280000000001</v>
      </c>
      <c r="K75" s="216">
        <f t="shared" si="22"/>
        <v>3941.6819999999998</v>
      </c>
      <c r="L75" s="209">
        <f t="shared" si="18"/>
        <v>1.7479723060603981E-3</v>
      </c>
      <c r="M75" s="194"/>
      <c r="N75" s="50"/>
      <c r="O75" s="55"/>
      <c r="P75" s="127"/>
      <c r="Q75" s="54"/>
      <c r="R75" s="54"/>
      <c r="S75" s="54"/>
      <c r="T75" s="54"/>
      <c r="U75" s="54"/>
      <c r="V75" s="54"/>
      <c r="W75" s="54"/>
      <c r="X75" s="54"/>
      <c r="Y75" s="54"/>
      <c r="Z75" s="54"/>
      <c r="AA75" s="54"/>
      <c r="AB75" s="54"/>
      <c r="AC75" s="54"/>
      <c r="AD75" s="54"/>
      <c r="AE75" s="54"/>
      <c r="AF75" s="50"/>
      <c r="AG75" s="50"/>
    </row>
    <row r="76" spans="1:33" ht="28.5" x14ac:dyDescent="0.2">
      <c r="A76" s="196"/>
      <c r="B76" s="189" t="s">
        <v>176</v>
      </c>
      <c r="C76" s="190" t="s">
        <v>157</v>
      </c>
      <c r="D76" s="189" t="s">
        <v>158</v>
      </c>
      <c r="E76" s="191" t="s">
        <v>60</v>
      </c>
      <c r="F76" s="191" t="s">
        <v>111</v>
      </c>
      <c r="G76" s="192">
        <v>432.2</v>
      </c>
      <c r="H76" s="193">
        <v>13.89</v>
      </c>
      <c r="I76" s="193">
        <f t="shared" si="15"/>
        <v>17.350000000000001</v>
      </c>
      <c r="J76" s="216">
        <f t="shared" si="21"/>
        <v>6003.2579999999998</v>
      </c>
      <c r="K76" s="216">
        <f t="shared" si="22"/>
        <v>7498.67</v>
      </c>
      <c r="L76" s="209">
        <f t="shared" si="18"/>
        <v>3.3253487958404371E-3</v>
      </c>
      <c r="M76" s="194"/>
      <c r="N76" s="50"/>
      <c r="O76" s="55"/>
      <c r="P76" s="127"/>
      <c r="Q76" s="54"/>
      <c r="R76" s="54"/>
      <c r="S76" s="54"/>
      <c r="T76" s="54"/>
      <c r="U76" s="54"/>
      <c r="V76" s="54"/>
      <c r="W76" s="54"/>
      <c r="X76" s="54"/>
      <c r="Y76" s="54"/>
      <c r="Z76" s="54"/>
      <c r="AA76" s="54"/>
      <c r="AB76" s="54"/>
      <c r="AC76" s="54"/>
      <c r="AD76" s="54"/>
      <c r="AE76" s="54"/>
      <c r="AF76" s="50"/>
      <c r="AG76" s="50"/>
    </row>
    <row r="77" spans="1:33" ht="28.5" x14ac:dyDescent="0.2">
      <c r="A77" s="196"/>
      <c r="B77" s="198" t="s">
        <v>177</v>
      </c>
      <c r="C77" s="199" t="s">
        <v>1556</v>
      </c>
      <c r="D77" s="198" t="s">
        <v>1555</v>
      </c>
      <c r="E77" s="200" t="s">
        <v>1543</v>
      </c>
      <c r="F77" s="200" t="s">
        <v>72</v>
      </c>
      <c r="G77" s="201">
        <v>30.1</v>
      </c>
      <c r="H77" s="202">
        <v>815.41</v>
      </c>
      <c r="I77" s="193">
        <f t="shared" si="15"/>
        <v>1018.69</v>
      </c>
      <c r="J77" s="216">
        <f t="shared" si="21"/>
        <v>24543.841</v>
      </c>
      <c r="K77" s="216">
        <f t="shared" si="22"/>
        <v>30662.569000000003</v>
      </c>
      <c r="L77" s="209">
        <f t="shared" si="18"/>
        <v>1.3597576223720251E-2</v>
      </c>
      <c r="M77" s="194"/>
      <c r="N77" s="50"/>
      <c r="O77" s="55"/>
      <c r="P77" s="127"/>
      <c r="Q77" s="54"/>
      <c r="R77" s="54"/>
      <c r="S77" s="54"/>
      <c r="T77" s="54"/>
      <c r="U77" s="54"/>
      <c r="V77" s="54"/>
      <c r="W77" s="54"/>
      <c r="X77" s="54"/>
      <c r="Y77" s="54"/>
      <c r="Z77" s="54"/>
      <c r="AA77" s="54"/>
      <c r="AB77" s="54"/>
      <c r="AC77" s="54"/>
      <c r="AD77" s="54"/>
      <c r="AE77" s="54"/>
      <c r="AF77" s="50"/>
      <c r="AG77" s="50"/>
    </row>
    <row r="78" spans="1:33" ht="15" x14ac:dyDescent="0.2">
      <c r="A78" s="196"/>
      <c r="B78" s="198" t="s">
        <v>180</v>
      </c>
      <c r="C78" s="199" t="s">
        <v>1560</v>
      </c>
      <c r="D78" s="198" t="s">
        <v>1559</v>
      </c>
      <c r="E78" s="200" t="s">
        <v>1557</v>
      </c>
      <c r="F78" s="200" t="s">
        <v>1561</v>
      </c>
      <c r="G78" s="201">
        <v>4</v>
      </c>
      <c r="H78" s="202">
        <v>115.5</v>
      </c>
      <c r="I78" s="193">
        <f t="shared" si="15"/>
        <v>144.29</v>
      </c>
      <c r="J78" s="216">
        <f t="shared" si="21"/>
        <v>462</v>
      </c>
      <c r="K78" s="216">
        <f t="shared" si="22"/>
        <v>577.16</v>
      </c>
      <c r="L78" s="209">
        <f t="shared" si="18"/>
        <v>2.5594649597958927E-4</v>
      </c>
      <c r="M78" s="194"/>
      <c r="N78" s="50"/>
      <c r="O78" s="55"/>
      <c r="P78" s="84"/>
      <c r="Q78" s="54"/>
      <c r="R78" s="54"/>
      <c r="S78" s="54"/>
      <c r="T78" s="54"/>
      <c r="U78" s="54"/>
      <c r="V78" s="54"/>
      <c r="W78" s="54"/>
      <c r="X78" s="54"/>
      <c r="Y78" s="54"/>
      <c r="Z78" s="54"/>
      <c r="AA78" s="54"/>
      <c r="AB78" s="54"/>
      <c r="AC78" s="54"/>
      <c r="AD78" s="54"/>
      <c r="AE78" s="54"/>
      <c r="AF78" s="50"/>
      <c r="AG78" s="50"/>
    </row>
    <row r="79" spans="1:33" ht="15" x14ac:dyDescent="0.2">
      <c r="A79" s="196"/>
      <c r="B79" s="235" t="s">
        <v>181</v>
      </c>
      <c r="C79" s="235"/>
      <c r="D79" s="235" t="s">
        <v>182</v>
      </c>
      <c r="E79" s="350"/>
      <c r="F79" s="235"/>
      <c r="G79" s="236"/>
      <c r="H79" s="217"/>
      <c r="I79" s="235"/>
      <c r="J79" s="235"/>
      <c r="K79" s="235"/>
      <c r="L79" s="241"/>
      <c r="M79" s="237"/>
      <c r="N79" s="50"/>
      <c r="O79" s="55"/>
      <c r="P79" s="127"/>
      <c r="Q79" s="54"/>
      <c r="R79" s="54"/>
      <c r="S79" s="54"/>
      <c r="T79" s="54"/>
      <c r="U79" s="54"/>
      <c r="V79" s="54"/>
      <c r="W79" s="54"/>
      <c r="X79" s="54"/>
      <c r="Y79" s="54"/>
      <c r="Z79" s="54"/>
      <c r="AA79" s="54"/>
      <c r="AB79" s="54"/>
      <c r="AC79" s="54"/>
      <c r="AD79" s="54"/>
      <c r="AE79" s="54"/>
      <c r="AF79" s="50"/>
      <c r="AG79" s="50"/>
    </row>
    <row r="80" spans="1:33" ht="28.5" x14ac:dyDescent="0.2">
      <c r="A80" s="196"/>
      <c r="B80" s="189" t="s">
        <v>183</v>
      </c>
      <c r="C80" s="190" t="s">
        <v>184</v>
      </c>
      <c r="D80" s="189" t="s">
        <v>185</v>
      </c>
      <c r="E80" s="191" t="s">
        <v>60</v>
      </c>
      <c r="F80" s="191" t="s">
        <v>51</v>
      </c>
      <c r="G80" s="192">
        <v>56.6</v>
      </c>
      <c r="H80" s="193">
        <v>78.180000000000007</v>
      </c>
      <c r="I80" s="193">
        <f t="shared" si="15"/>
        <v>97.67</v>
      </c>
      <c r="J80" s="216">
        <f t="shared" ref="J80:J89" si="23">G80*H80</f>
        <v>4424.9880000000003</v>
      </c>
      <c r="K80" s="216">
        <f t="shared" ref="K80:K89" si="24">G80*I80</f>
        <v>5528.1220000000003</v>
      </c>
      <c r="L80" s="209">
        <f t="shared" si="18"/>
        <v>2.451492576144707E-3</v>
      </c>
      <c r="M80" s="194"/>
      <c r="N80" s="50"/>
      <c r="O80" s="55"/>
      <c r="P80" s="84"/>
      <c r="Q80" s="54"/>
      <c r="R80" s="54"/>
      <c r="S80" s="54"/>
      <c r="T80" s="54"/>
      <c r="U80" s="54"/>
      <c r="V80" s="54"/>
      <c r="W80" s="54"/>
      <c r="X80" s="54"/>
      <c r="Y80" s="54"/>
      <c r="Z80" s="54"/>
      <c r="AA80" s="54"/>
      <c r="AB80" s="54"/>
      <c r="AC80" s="54"/>
      <c r="AD80" s="54"/>
      <c r="AE80" s="54"/>
      <c r="AF80" s="50"/>
      <c r="AG80" s="50"/>
    </row>
    <row r="81" spans="1:33" ht="28.5" x14ac:dyDescent="0.2">
      <c r="A81" s="196"/>
      <c r="B81" s="189" t="s">
        <v>186</v>
      </c>
      <c r="C81" s="190" t="s">
        <v>187</v>
      </c>
      <c r="D81" s="189" t="s">
        <v>188</v>
      </c>
      <c r="E81" s="191" t="s">
        <v>60</v>
      </c>
      <c r="F81" s="191" t="s">
        <v>111</v>
      </c>
      <c r="G81" s="192">
        <v>395.6</v>
      </c>
      <c r="H81" s="193">
        <v>13.36</v>
      </c>
      <c r="I81" s="193">
        <f t="shared" si="15"/>
        <v>16.690000000000001</v>
      </c>
      <c r="J81" s="216">
        <f t="shared" si="23"/>
        <v>5285.2160000000003</v>
      </c>
      <c r="K81" s="216">
        <f t="shared" si="24"/>
        <v>6602.5640000000012</v>
      </c>
      <c r="L81" s="209">
        <f t="shared" si="18"/>
        <v>2.9279629916851152E-3</v>
      </c>
      <c r="M81" s="194"/>
      <c r="N81" s="50"/>
      <c r="O81" s="55"/>
      <c r="P81" s="127"/>
      <c r="Q81" s="54"/>
      <c r="R81" s="54"/>
      <c r="S81" s="54"/>
      <c r="T81" s="54"/>
      <c r="U81" s="54"/>
      <c r="V81" s="54"/>
      <c r="W81" s="54"/>
      <c r="X81" s="54"/>
      <c r="Y81" s="54"/>
      <c r="Z81" s="54"/>
      <c r="AA81" s="54"/>
      <c r="AB81" s="54"/>
      <c r="AC81" s="54"/>
      <c r="AD81" s="54"/>
      <c r="AE81" s="54"/>
      <c r="AF81" s="50"/>
      <c r="AG81" s="50"/>
    </row>
    <row r="82" spans="1:33" ht="28.5" x14ac:dyDescent="0.2">
      <c r="A82" s="196"/>
      <c r="B82" s="189" t="s">
        <v>189</v>
      </c>
      <c r="C82" s="190" t="s">
        <v>190</v>
      </c>
      <c r="D82" s="189" t="s">
        <v>191</v>
      </c>
      <c r="E82" s="191" t="s">
        <v>60</v>
      </c>
      <c r="F82" s="191" t="s">
        <v>111</v>
      </c>
      <c r="G82" s="192">
        <v>213.2</v>
      </c>
      <c r="H82" s="193">
        <v>12.48</v>
      </c>
      <c r="I82" s="193">
        <f t="shared" si="15"/>
        <v>15.59</v>
      </c>
      <c r="J82" s="216">
        <f t="shared" si="23"/>
        <v>2660.7359999999999</v>
      </c>
      <c r="K82" s="216">
        <f t="shared" si="24"/>
        <v>3323.788</v>
      </c>
      <c r="L82" s="209">
        <f t="shared" si="18"/>
        <v>1.473961972380288E-3</v>
      </c>
      <c r="M82" s="194"/>
      <c r="N82" s="50"/>
      <c r="O82" s="55"/>
      <c r="P82" s="84"/>
      <c r="Q82" s="54"/>
      <c r="R82" s="54"/>
      <c r="S82" s="54"/>
      <c r="T82" s="54"/>
      <c r="U82" s="54"/>
      <c r="V82" s="54"/>
      <c r="W82" s="54"/>
      <c r="X82" s="54"/>
      <c r="Y82" s="54"/>
      <c r="Z82" s="54"/>
      <c r="AA82" s="54"/>
      <c r="AB82" s="54"/>
      <c r="AC82" s="54"/>
      <c r="AD82" s="54"/>
      <c r="AE82" s="54"/>
      <c r="AF82" s="50"/>
      <c r="AG82" s="50"/>
    </row>
    <row r="83" spans="1:33" ht="28.5" x14ac:dyDescent="0.2">
      <c r="A83" s="196"/>
      <c r="B83" s="189" t="s">
        <v>192</v>
      </c>
      <c r="C83" s="190" t="s">
        <v>193</v>
      </c>
      <c r="D83" s="189" t="s">
        <v>194</v>
      </c>
      <c r="E83" s="191" t="s">
        <v>60</v>
      </c>
      <c r="F83" s="191" t="s">
        <v>111</v>
      </c>
      <c r="G83" s="192">
        <v>202.8</v>
      </c>
      <c r="H83" s="193">
        <v>11.66</v>
      </c>
      <c r="I83" s="193">
        <f t="shared" si="15"/>
        <v>14.57</v>
      </c>
      <c r="J83" s="216">
        <f t="shared" si="23"/>
        <v>2364.6480000000001</v>
      </c>
      <c r="K83" s="216">
        <f t="shared" si="24"/>
        <v>2954.7960000000003</v>
      </c>
      <c r="L83" s="209">
        <f t="shared" si="18"/>
        <v>1.3103293411437149E-3</v>
      </c>
      <c r="M83" s="194"/>
      <c r="N83" s="50"/>
      <c r="O83" s="55"/>
      <c r="P83" s="127"/>
      <c r="Q83" s="54"/>
      <c r="R83" s="54"/>
      <c r="S83" s="54"/>
      <c r="T83" s="54"/>
      <c r="U83" s="54"/>
      <c r="V83" s="54"/>
      <c r="W83" s="54"/>
      <c r="X83" s="54"/>
      <c r="Y83" s="54"/>
      <c r="Z83" s="54"/>
      <c r="AA83" s="54"/>
      <c r="AB83" s="54"/>
      <c r="AC83" s="54"/>
      <c r="AD83" s="54"/>
      <c r="AE83" s="54"/>
      <c r="AF83" s="50"/>
      <c r="AG83" s="50"/>
    </row>
    <row r="84" spans="1:33" ht="28.5" x14ac:dyDescent="0.2">
      <c r="A84" s="196"/>
      <c r="B84" s="189" t="s">
        <v>195</v>
      </c>
      <c r="C84" s="190" t="s">
        <v>196</v>
      </c>
      <c r="D84" s="189" t="s">
        <v>197</v>
      </c>
      <c r="E84" s="191" t="s">
        <v>60</v>
      </c>
      <c r="F84" s="191" t="s">
        <v>111</v>
      </c>
      <c r="G84" s="192">
        <v>12.3</v>
      </c>
      <c r="H84" s="193">
        <v>10.37</v>
      </c>
      <c r="I84" s="193">
        <f t="shared" si="15"/>
        <v>12.96</v>
      </c>
      <c r="J84" s="216">
        <f t="shared" si="23"/>
        <v>127.551</v>
      </c>
      <c r="K84" s="216">
        <f t="shared" si="24"/>
        <v>159.40800000000002</v>
      </c>
      <c r="L84" s="209">
        <f t="shared" si="18"/>
        <v>7.0690829286704508E-5</v>
      </c>
      <c r="M84" s="194"/>
      <c r="N84" s="50"/>
      <c r="O84" s="55"/>
      <c r="P84" s="84"/>
      <c r="Q84" s="54"/>
      <c r="R84" s="54"/>
      <c r="S84" s="54"/>
      <c r="T84" s="54"/>
      <c r="U84" s="54"/>
      <c r="V84" s="54"/>
      <c r="W84" s="54"/>
      <c r="X84" s="54"/>
      <c r="Y84" s="54"/>
      <c r="Z84" s="54"/>
      <c r="AA84" s="54"/>
      <c r="AB84" s="54"/>
      <c r="AC84" s="54"/>
      <c r="AD84" s="54"/>
      <c r="AE84" s="54"/>
      <c r="AF84" s="50"/>
      <c r="AG84" s="50"/>
    </row>
    <row r="85" spans="1:33" ht="28.5" x14ac:dyDescent="0.2">
      <c r="A85" s="196"/>
      <c r="B85" s="189" t="s">
        <v>198</v>
      </c>
      <c r="C85" s="190" t="s">
        <v>1556</v>
      </c>
      <c r="D85" s="189" t="s">
        <v>1555</v>
      </c>
      <c r="E85" s="191" t="s">
        <v>1543</v>
      </c>
      <c r="F85" s="191" t="s">
        <v>72</v>
      </c>
      <c r="G85" s="192">
        <v>32.799999999999997</v>
      </c>
      <c r="H85" s="193">
        <v>815.41</v>
      </c>
      <c r="I85" s="193">
        <f t="shared" si="15"/>
        <v>1018.69</v>
      </c>
      <c r="J85" s="216">
        <f t="shared" si="23"/>
        <v>26745.447999999997</v>
      </c>
      <c r="K85" s="216">
        <f t="shared" si="24"/>
        <v>33413.031999999999</v>
      </c>
      <c r="L85" s="209">
        <f t="shared" si="18"/>
        <v>1.4817292363389507E-2</v>
      </c>
      <c r="M85" s="194"/>
      <c r="N85" s="50"/>
      <c r="O85" s="55"/>
      <c r="P85" s="127"/>
      <c r="Q85" s="54"/>
      <c r="R85" s="54"/>
      <c r="S85" s="54"/>
      <c r="T85" s="54"/>
      <c r="U85" s="54"/>
      <c r="V85" s="54"/>
      <c r="W85" s="54"/>
      <c r="X85" s="54"/>
      <c r="Y85" s="54"/>
      <c r="Z85" s="54"/>
      <c r="AA85" s="54"/>
      <c r="AB85" s="54"/>
      <c r="AC85" s="54"/>
      <c r="AD85" s="54"/>
      <c r="AE85" s="54"/>
      <c r="AF85" s="50"/>
      <c r="AG85" s="50"/>
    </row>
    <row r="86" spans="1:33" s="208" customFormat="1" ht="15" x14ac:dyDescent="0.2">
      <c r="A86" s="197"/>
      <c r="B86" s="198" t="s">
        <v>199</v>
      </c>
      <c r="C86" s="199" t="s">
        <v>1560</v>
      </c>
      <c r="D86" s="198" t="s">
        <v>1559</v>
      </c>
      <c r="E86" s="200" t="s">
        <v>1557</v>
      </c>
      <c r="F86" s="200" t="s">
        <v>1561</v>
      </c>
      <c r="G86" s="201">
        <v>5</v>
      </c>
      <c r="H86" s="202">
        <v>115.5</v>
      </c>
      <c r="I86" s="193">
        <f t="shared" si="15"/>
        <v>144.29</v>
      </c>
      <c r="J86" s="216">
        <f t="shared" si="23"/>
        <v>577.5</v>
      </c>
      <c r="K86" s="216">
        <f t="shared" si="24"/>
        <v>721.44999999999993</v>
      </c>
      <c r="L86" s="209">
        <f t="shared" si="18"/>
        <v>3.1993311997448656E-4</v>
      </c>
      <c r="M86" s="203"/>
      <c r="N86" s="204"/>
      <c r="O86" s="55"/>
      <c r="P86" s="269"/>
      <c r="Q86" s="207"/>
      <c r="R86" s="207"/>
      <c r="S86" s="207"/>
      <c r="T86" s="207"/>
      <c r="U86" s="207"/>
      <c r="V86" s="207"/>
      <c r="W86" s="207"/>
      <c r="X86" s="207"/>
      <c r="Y86" s="207"/>
      <c r="Z86" s="207"/>
      <c r="AA86" s="207"/>
      <c r="AB86" s="207"/>
      <c r="AC86" s="207"/>
      <c r="AD86" s="207"/>
      <c r="AE86" s="207"/>
      <c r="AF86" s="204"/>
      <c r="AG86" s="204"/>
    </row>
    <row r="87" spans="1:33" ht="15" x14ac:dyDescent="0.2">
      <c r="A87" s="196"/>
      <c r="B87" s="189" t="s">
        <v>200</v>
      </c>
      <c r="C87" s="190" t="s">
        <v>1566</v>
      </c>
      <c r="D87" s="189" t="s">
        <v>202</v>
      </c>
      <c r="E87" s="191" t="s">
        <v>57</v>
      </c>
      <c r="F87" s="191" t="s">
        <v>51</v>
      </c>
      <c r="G87" s="192">
        <v>93.94</v>
      </c>
      <c r="H87" s="193">
        <v>90.59</v>
      </c>
      <c r="I87" s="193">
        <f t="shared" si="15"/>
        <v>113.17</v>
      </c>
      <c r="J87" s="216">
        <f t="shared" si="23"/>
        <v>8510.0246000000006</v>
      </c>
      <c r="K87" s="216">
        <f t="shared" si="24"/>
        <v>10631.1898</v>
      </c>
      <c r="L87" s="209">
        <f t="shared" si="18"/>
        <v>4.7144912630881393E-3</v>
      </c>
      <c r="M87" s="194"/>
      <c r="N87" s="50"/>
      <c r="O87" s="55"/>
      <c r="P87" s="84"/>
      <c r="Q87" s="54"/>
      <c r="R87" s="54"/>
      <c r="S87" s="54"/>
      <c r="T87" s="54"/>
      <c r="U87" s="54"/>
      <c r="V87" s="54"/>
      <c r="W87" s="54"/>
      <c r="X87" s="54"/>
      <c r="Y87" s="54"/>
      <c r="Z87" s="54"/>
      <c r="AA87" s="54"/>
      <c r="AB87" s="54"/>
      <c r="AC87" s="54"/>
      <c r="AD87" s="54"/>
      <c r="AE87" s="54"/>
      <c r="AF87" s="50"/>
      <c r="AG87" s="50"/>
    </row>
    <row r="88" spans="1:33" ht="15" x14ac:dyDescent="0.2">
      <c r="A88" s="196"/>
      <c r="B88" s="189" t="s">
        <v>203</v>
      </c>
      <c r="C88" s="190" t="s">
        <v>1565</v>
      </c>
      <c r="D88" s="189" t="s">
        <v>205</v>
      </c>
      <c r="E88" s="191" t="s">
        <v>57</v>
      </c>
      <c r="F88" s="191" t="s">
        <v>51</v>
      </c>
      <c r="G88" s="192">
        <v>358.88</v>
      </c>
      <c r="H88" s="193">
        <v>108.15</v>
      </c>
      <c r="I88" s="193">
        <f t="shared" si="15"/>
        <v>135.11000000000001</v>
      </c>
      <c r="J88" s="216">
        <f t="shared" si="23"/>
        <v>38812.872000000003</v>
      </c>
      <c r="K88" s="216">
        <f t="shared" si="24"/>
        <v>48488.276800000007</v>
      </c>
      <c r="L88" s="209">
        <f t="shared" si="18"/>
        <v>2.1502537499217572E-2</v>
      </c>
      <c r="M88" s="194"/>
      <c r="N88" s="50"/>
      <c r="O88" s="55"/>
      <c r="P88" s="127"/>
      <c r="Q88" s="54"/>
      <c r="R88" s="54"/>
      <c r="S88" s="54"/>
      <c r="T88" s="54"/>
      <c r="U88" s="54"/>
      <c r="V88" s="54"/>
      <c r="W88" s="54"/>
      <c r="X88" s="54"/>
      <c r="Y88" s="54"/>
      <c r="Z88" s="54"/>
      <c r="AA88" s="54"/>
      <c r="AB88" s="54"/>
      <c r="AC88" s="54"/>
      <c r="AD88" s="54"/>
      <c r="AE88" s="54"/>
      <c r="AF88" s="50"/>
      <c r="AG88" s="50"/>
    </row>
    <row r="89" spans="1:33" ht="15" x14ac:dyDescent="0.2">
      <c r="A89" s="196"/>
      <c r="B89" s="189" t="s">
        <v>206</v>
      </c>
      <c r="C89" s="190" t="s">
        <v>1564</v>
      </c>
      <c r="D89" s="189" t="s">
        <v>208</v>
      </c>
      <c r="E89" s="191" t="s">
        <v>57</v>
      </c>
      <c r="F89" s="191" t="s">
        <v>51</v>
      </c>
      <c r="G89" s="192">
        <v>28.18</v>
      </c>
      <c r="H89" s="193">
        <v>146.77000000000001</v>
      </c>
      <c r="I89" s="193">
        <f t="shared" si="15"/>
        <v>183.36</v>
      </c>
      <c r="J89" s="216">
        <f t="shared" si="23"/>
        <v>4135.9786000000004</v>
      </c>
      <c r="K89" s="216">
        <f t="shared" si="24"/>
        <v>5167.0848000000005</v>
      </c>
      <c r="L89" s="209">
        <f t="shared" si="18"/>
        <v>2.29138756842019E-3</v>
      </c>
      <c r="M89" s="194"/>
      <c r="N89" s="50"/>
      <c r="O89" s="55"/>
      <c r="P89" s="127"/>
      <c r="Q89" s="54"/>
      <c r="R89" s="54"/>
      <c r="S89" s="54"/>
      <c r="T89" s="54"/>
      <c r="U89" s="54"/>
      <c r="V89" s="54"/>
      <c r="W89" s="54"/>
      <c r="X89" s="54"/>
      <c r="Y89" s="54"/>
      <c r="Z89" s="54"/>
      <c r="AA89" s="54"/>
      <c r="AB89" s="54"/>
      <c r="AC89" s="54"/>
      <c r="AD89" s="54"/>
      <c r="AE89" s="54"/>
      <c r="AF89" s="50"/>
      <c r="AG89" s="50"/>
    </row>
    <row r="90" spans="1:33" ht="15" x14ac:dyDescent="0.2">
      <c r="A90" s="196"/>
      <c r="B90" s="235" t="s">
        <v>209</v>
      </c>
      <c r="C90" s="235"/>
      <c r="D90" s="235" t="s">
        <v>210</v>
      </c>
      <c r="E90" s="350"/>
      <c r="F90" s="235"/>
      <c r="G90" s="236"/>
      <c r="H90" s="217"/>
      <c r="I90" s="235"/>
      <c r="J90" s="235"/>
      <c r="K90" s="235"/>
      <c r="L90" s="241"/>
      <c r="M90" s="237"/>
      <c r="N90" s="50"/>
      <c r="O90" s="55"/>
      <c r="P90" s="84"/>
      <c r="Q90" s="54"/>
      <c r="R90" s="54"/>
      <c r="S90" s="54"/>
      <c r="T90" s="54"/>
      <c r="U90" s="54"/>
      <c r="V90" s="54"/>
      <c r="W90" s="54"/>
      <c r="X90" s="54"/>
      <c r="Y90" s="54"/>
      <c r="Z90" s="54"/>
      <c r="AA90" s="54"/>
      <c r="AB90" s="54"/>
      <c r="AC90" s="54"/>
      <c r="AD90" s="54"/>
      <c r="AE90" s="54"/>
      <c r="AF90" s="50"/>
      <c r="AG90" s="50"/>
    </row>
    <row r="91" spans="1:33" ht="28.5" x14ac:dyDescent="0.2">
      <c r="A91" s="196"/>
      <c r="B91" s="189" t="s">
        <v>211</v>
      </c>
      <c r="C91" s="190" t="s">
        <v>212</v>
      </c>
      <c r="D91" s="189" t="s">
        <v>213</v>
      </c>
      <c r="E91" s="191" t="s">
        <v>60</v>
      </c>
      <c r="F91" s="191" t="s">
        <v>51</v>
      </c>
      <c r="G91" s="192">
        <v>6.25</v>
      </c>
      <c r="H91" s="193">
        <v>293.39</v>
      </c>
      <c r="I91" s="193">
        <f t="shared" si="15"/>
        <v>366.53</v>
      </c>
      <c r="J91" s="216">
        <f t="shared" ref="J91" si="25">G91*H91</f>
        <v>1833.6875</v>
      </c>
      <c r="K91" s="216">
        <f t="shared" ref="K91" si="26">G91*I91</f>
        <v>2290.8125</v>
      </c>
      <c r="L91" s="209">
        <f t="shared" si="18"/>
        <v>1.0158802278765729E-3</v>
      </c>
      <c r="M91" s="194"/>
      <c r="N91" s="50"/>
      <c r="O91" s="55">
        <f>SUM(K62:K91)</f>
        <v>293737.47090000007</v>
      </c>
      <c r="P91" s="127">
        <v>3</v>
      </c>
      <c r="Q91" s="54" t="str">
        <f>D60</f>
        <v>ESTRUTURA</v>
      </c>
      <c r="R91" s="54"/>
      <c r="S91" s="54"/>
      <c r="T91" s="54"/>
      <c r="U91" s="54"/>
      <c r="V91" s="54"/>
      <c r="W91" s="54"/>
      <c r="X91" s="54"/>
      <c r="Y91" s="54"/>
      <c r="Z91" s="54"/>
      <c r="AA91" s="54"/>
      <c r="AB91" s="54"/>
      <c r="AC91" s="54"/>
      <c r="AD91" s="54"/>
      <c r="AE91" s="54"/>
      <c r="AF91" s="50"/>
      <c r="AG91" s="50"/>
    </row>
    <row r="92" spans="1:33" ht="15" x14ac:dyDescent="0.2">
      <c r="A92" s="196"/>
      <c r="B92" s="235">
        <v>4</v>
      </c>
      <c r="C92" s="235"/>
      <c r="D92" s="235" t="s">
        <v>214</v>
      </c>
      <c r="E92" s="350"/>
      <c r="F92" s="235"/>
      <c r="G92" s="236"/>
      <c r="H92" s="217"/>
      <c r="I92" s="235"/>
      <c r="J92" s="235"/>
      <c r="K92" s="235"/>
      <c r="L92" s="241"/>
      <c r="M92" s="237"/>
      <c r="N92" s="50"/>
      <c r="O92" s="55"/>
      <c r="P92" s="84"/>
      <c r="Q92" s="54"/>
      <c r="R92" s="54"/>
      <c r="S92" s="54"/>
      <c r="T92" s="54"/>
      <c r="U92" s="54"/>
      <c r="V92" s="54"/>
      <c r="W92" s="54"/>
      <c r="X92" s="54"/>
      <c r="Y92" s="54"/>
      <c r="Z92" s="54"/>
      <c r="AA92" s="54"/>
      <c r="AB92" s="54"/>
      <c r="AC92" s="54"/>
      <c r="AD92" s="54"/>
      <c r="AE92" s="54"/>
      <c r="AF92" s="50"/>
      <c r="AG92" s="50"/>
    </row>
    <row r="93" spans="1:33" ht="15" x14ac:dyDescent="0.2">
      <c r="A93" s="196"/>
      <c r="B93" s="235" t="s">
        <v>215</v>
      </c>
      <c r="C93" s="235"/>
      <c r="D93" s="235" t="s">
        <v>216</v>
      </c>
      <c r="E93" s="350"/>
      <c r="F93" s="235"/>
      <c r="G93" s="236"/>
      <c r="H93" s="217"/>
      <c r="I93" s="235"/>
      <c r="J93" s="235"/>
      <c r="K93" s="235"/>
      <c r="L93" s="241"/>
      <c r="M93" s="237"/>
      <c r="N93" s="50"/>
      <c r="O93" s="55"/>
      <c r="P93" s="127"/>
      <c r="Q93" s="54"/>
      <c r="R93" s="54"/>
      <c r="S93" s="54"/>
      <c r="T93" s="54"/>
      <c r="U93" s="54"/>
      <c r="V93" s="54"/>
      <c r="W93" s="54"/>
      <c r="X93" s="54"/>
      <c r="Y93" s="54"/>
      <c r="Z93" s="54"/>
      <c r="AA93" s="54"/>
      <c r="AB93" s="54"/>
      <c r="AC93" s="54"/>
      <c r="AD93" s="54"/>
      <c r="AE93" s="54"/>
      <c r="AF93" s="50"/>
      <c r="AG93" s="50"/>
    </row>
    <row r="94" spans="1:33" ht="28.5" x14ac:dyDescent="0.2">
      <c r="A94" s="196"/>
      <c r="B94" s="189" t="s">
        <v>217</v>
      </c>
      <c r="C94" s="190" t="s">
        <v>218</v>
      </c>
      <c r="D94" s="189" t="s">
        <v>219</v>
      </c>
      <c r="E94" s="191" t="s">
        <v>60</v>
      </c>
      <c r="F94" s="191" t="s">
        <v>51</v>
      </c>
      <c r="G94" s="192">
        <v>12.85</v>
      </c>
      <c r="H94" s="193">
        <v>57.2</v>
      </c>
      <c r="I94" s="193">
        <f t="shared" ref="I94:I106" si="27">ROUND(H94+(H94*I$18),2)</f>
        <v>71.459999999999994</v>
      </c>
      <c r="J94" s="216">
        <f t="shared" ref="J94:J101" si="28">G94*H94</f>
        <v>735.02</v>
      </c>
      <c r="K94" s="216">
        <f t="shared" ref="K94:K101" si="29">G94*I94</f>
        <v>918.26099999999985</v>
      </c>
      <c r="L94" s="209">
        <f t="shared" ref="L94:L104" si="30">K94/$L$486</f>
        <v>4.0721062676677799E-4</v>
      </c>
      <c r="M94" s="194"/>
      <c r="N94" s="50"/>
      <c r="O94" s="55"/>
      <c r="P94" s="84"/>
      <c r="Q94" s="54"/>
      <c r="R94" s="54"/>
      <c r="S94" s="54"/>
      <c r="T94" s="54"/>
      <c r="U94" s="54"/>
      <c r="V94" s="54"/>
      <c r="W94" s="54"/>
      <c r="X94" s="54"/>
      <c r="Y94" s="54"/>
      <c r="Z94" s="54"/>
      <c r="AA94" s="54"/>
      <c r="AB94" s="54"/>
      <c r="AC94" s="54"/>
      <c r="AD94" s="54"/>
      <c r="AE94" s="54"/>
      <c r="AF94" s="50"/>
      <c r="AG94" s="50"/>
    </row>
    <row r="95" spans="1:33" ht="28.5" x14ac:dyDescent="0.2">
      <c r="A95" s="196"/>
      <c r="B95" s="189" t="s">
        <v>220</v>
      </c>
      <c r="C95" s="190" t="s">
        <v>221</v>
      </c>
      <c r="D95" s="189" t="s">
        <v>222</v>
      </c>
      <c r="E95" s="191" t="s">
        <v>60</v>
      </c>
      <c r="F95" s="191" t="s">
        <v>51</v>
      </c>
      <c r="G95" s="192">
        <v>713.84</v>
      </c>
      <c r="H95" s="193">
        <v>76.489999999999995</v>
      </c>
      <c r="I95" s="193">
        <f t="shared" si="27"/>
        <v>95.56</v>
      </c>
      <c r="J95" s="216">
        <f t="shared" si="28"/>
        <v>54601.621599999999</v>
      </c>
      <c r="K95" s="216">
        <f t="shared" si="29"/>
        <v>68214.550400000007</v>
      </c>
      <c r="L95" s="209">
        <f t="shared" si="30"/>
        <v>3.0250320794412453E-2</v>
      </c>
      <c r="M95" s="194"/>
      <c r="N95" s="50"/>
      <c r="O95" s="55"/>
      <c r="P95" s="127"/>
      <c r="Q95" s="54"/>
      <c r="R95" s="54"/>
      <c r="S95" s="54"/>
      <c r="T95" s="54"/>
      <c r="U95" s="54"/>
      <c r="V95" s="54"/>
      <c r="W95" s="54"/>
      <c r="X95" s="54"/>
      <c r="Y95" s="54"/>
      <c r="Z95" s="54"/>
      <c r="AA95" s="54"/>
      <c r="AB95" s="54"/>
      <c r="AC95" s="54"/>
      <c r="AD95" s="54"/>
      <c r="AE95" s="54"/>
      <c r="AF95" s="50"/>
      <c r="AG95" s="50"/>
    </row>
    <row r="96" spans="1:33" ht="28.5" x14ac:dyDescent="0.2">
      <c r="A96" s="196"/>
      <c r="B96" s="189" t="s">
        <v>223</v>
      </c>
      <c r="C96" s="190">
        <v>103337</v>
      </c>
      <c r="D96" s="189" t="s">
        <v>1562</v>
      </c>
      <c r="E96" s="191" t="s">
        <v>60</v>
      </c>
      <c r="F96" s="191" t="s">
        <v>51</v>
      </c>
      <c r="G96" s="192">
        <v>120.962</v>
      </c>
      <c r="H96" s="193">
        <v>205.4</v>
      </c>
      <c r="I96" s="193">
        <f t="shared" si="27"/>
        <v>256.61</v>
      </c>
      <c r="J96" s="216">
        <f t="shared" si="28"/>
        <v>24845.594800000003</v>
      </c>
      <c r="K96" s="216">
        <f t="shared" si="29"/>
        <v>31040.058820000002</v>
      </c>
      <c r="L96" s="209">
        <f t="shared" si="30"/>
        <v>1.3764977285292371E-2</v>
      </c>
      <c r="M96" s="194"/>
      <c r="N96" s="50"/>
      <c r="O96" s="55"/>
      <c r="P96" s="84"/>
      <c r="Q96" s="54"/>
      <c r="R96" s="54"/>
      <c r="S96" s="54"/>
      <c r="T96" s="54"/>
      <c r="U96" s="54"/>
      <c r="V96" s="54"/>
      <c r="W96" s="54"/>
      <c r="X96" s="54"/>
      <c r="Y96" s="54"/>
      <c r="Z96" s="54"/>
      <c r="AA96" s="54"/>
      <c r="AB96" s="54"/>
      <c r="AC96" s="54"/>
      <c r="AD96" s="54"/>
      <c r="AE96" s="54"/>
      <c r="AF96" s="50"/>
      <c r="AG96" s="50"/>
    </row>
    <row r="97" spans="1:33" ht="15" x14ac:dyDescent="0.2">
      <c r="A97" s="196"/>
      <c r="B97" s="189" t="s">
        <v>225</v>
      </c>
      <c r="C97" s="190" t="s">
        <v>226</v>
      </c>
      <c r="D97" s="189" t="s">
        <v>227</v>
      </c>
      <c r="E97" s="191" t="s">
        <v>60</v>
      </c>
      <c r="F97" s="191" t="s">
        <v>95</v>
      </c>
      <c r="G97" s="192">
        <v>103.5</v>
      </c>
      <c r="H97" s="193">
        <v>71.849999999999994</v>
      </c>
      <c r="I97" s="193">
        <f t="shared" si="27"/>
        <v>89.76</v>
      </c>
      <c r="J97" s="216">
        <f t="shared" si="28"/>
        <v>7436.4749999999995</v>
      </c>
      <c r="K97" s="216">
        <f t="shared" si="29"/>
        <v>9290.16</v>
      </c>
      <c r="L97" s="209">
        <f t="shared" si="30"/>
        <v>4.119800227128944E-3</v>
      </c>
      <c r="M97" s="194"/>
      <c r="N97" s="50"/>
      <c r="O97" s="55"/>
      <c r="P97" s="127"/>
      <c r="Q97" s="54"/>
      <c r="R97" s="54"/>
      <c r="S97" s="54"/>
      <c r="T97" s="54"/>
      <c r="U97" s="54"/>
      <c r="V97" s="54"/>
      <c r="W97" s="54"/>
      <c r="X97" s="54"/>
      <c r="Y97" s="54"/>
      <c r="Z97" s="54"/>
      <c r="AA97" s="54"/>
      <c r="AB97" s="54"/>
      <c r="AC97" s="54"/>
      <c r="AD97" s="54"/>
      <c r="AE97" s="54"/>
      <c r="AF97" s="50"/>
      <c r="AG97" s="50"/>
    </row>
    <row r="98" spans="1:33" ht="28.5" x14ac:dyDescent="0.2">
      <c r="A98" s="196"/>
      <c r="B98" s="189" t="s">
        <v>228</v>
      </c>
      <c r="C98" s="190" t="s">
        <v>229</v>
      </c>
      <c r="D98" s="189" t="s">
        <v>230</v>
      </c>
      <c r="E98" s="191" t="s">
        <v>60</v>
      </c>
      <c r="F98" s="191" t="s">
        <v>95</v>
      </c>
      <c r="G98" s="192">
        <v>69.2</v>
      </c>
      <c r="H98" s="193">
        <v>50.51</v>
      </c>
      <c r="I98" s="193">
        <f t="shared" si="27"/>
        <v>63.1</v>
      </c>
      <c r="J98" s="216">
        <f t="shared" si="28"/>
        <v>3495.2919999999999</v>
      </c>
      <c r="K98" s="216">
        <f t="shared" si="29"/>
        <v>4366.5200000000004</v>
      </c>
      <c r="L98" s="209">
        <f t="shared" si="30"/>
        <v>1.936370319538423E-3</v>
      </c>
      <c r="M98" s="194"/>
      <c r="N98" s="50"/>
      <c r="O98" s="55"/>
      <c r="P98" s="127"/>
      <c r="Q98" s="54"/>
      <c r="R98" s="54"/>
      <c r="S98" s="54"/>
      <c r="T98" s="54"/>
      <c r="U98" s="54"/>
      <c r="V98" s="54"/>
      <c r="W98" s="54"/>
      <c r="X98" s="54"/>
      <c r="Y98" s="54"/>
      <c r="Z98" s="54"/>
      <c r="AA98" s="54"/>
      <c r="AB98" s="54"/>
      <c r="AC98" s="54"/>
      <c r="AD98" s="54"/>
      <c r="AE98" s="54"/>
      <c r="AF98" s="50"/>
      <c r="AG98" s="50"/>
    </row>
    <row r="99" spans="1:33" ht="28.5" x14ac:dyDescent="0.2">
      <c r="A99" s="196"/>
      <c r="B99" s="189" t="s">
        <v>231</v>
      </c>
      <c r="C99" s="190">
        <v>93200</v>
      </c>
      <c r="D99" s="189" t="s">
        <v>1534</v>
      </c>
      <c r="E99" s="191" t="s">
        <v>60</v>
      </c>
      <c r="F99" s="191" t="s">
        <v>95</v>
      </c>
      <c r="G99" s="192">
        <v>389.71</v>
      </c>
      <c r="H99" s="193">
        <v>11.67</v>
      </c>
      <c r="I99" s="193">
        <f t="shared" si="27"/>
        <v>14.58</v>
      </c>
      <c r="J99" s="216">
        <f t="shared" si="28"/>
        <v>4547.9156999999996</v>
      </c>
      <c r="K99" s="216">
        <f t="shared" si="29"/>
        <v>5681.9717999999993</v>
      </c>
      <c r="L99" s="209">
        <f t="shared" si="30"/>
        <v>2.5197185745111225E-3</v>
      </c>
      <c r="M99" s="194"/>
      <c r="N99" s="50"/>
      <c r="O99" s="55"/>
      <c r="P99" s="84"/>
      <c r="Q99" s="54"/>
      <c r="R99" s="54"/>
      <c r="S99" s="54"/>
      <c r="T99" s="54"/>
      <c r="U99" s="54"/>
      <c r="V99" s="54"/>
      <c r="W99" s="54"/>
      <c r="X99" s="54"/>
      <c r="Y99" s="54"/>
      <c r="Z99" s="54"/>
      <c r="AA99" s="54"/>
      <c r="AB99" s="54"/>
      <c r="AC99" s="54"/>
      <c r="AD99" s="54"/>
      <c r="AE99" s="54"/>
      <c r="AF99" s="50"/>
      <c r="AG99" s="50"/>
    </row>
    <row r="100" spans="1:33" ht="15" x14ac:dyDescent="0.2">
      <c r="A100" s="196"/>
      <c r="B100" s="235" t="s">
        <v>232</v>
      </c>
      <c r="C100" s="235"/>
      <c r="D100" s="235" t="s">
        <v>233</v>
      </c>
      <c r="E100" s="350"/>
      <c r="F100" s="235"/>
      <c r="G100" s="236"/>
      <c r="H100" s="217"/>
      <c r="I100" s="193">
        <f t="shared" si="27"/>
        <v>0</v>
      </c>
      <c r="J100" s="216">
        <f t="shared" si="28"/>
        <v>0</v>
      </c>
      <c r="K100" s="216">
        <f t="shared" si="29"/>
        <v>0</v>
      </c>
      <c r="L100" s="209">
        <f t="shared" si="30"/>
        <v>0</v>
      </c>
      <c r="M100" s="237"/>
      <c r="N100" s="50"/>
      <c r="O100" s="55"/>
      <c r="P100" s="127"/>
      <c r="Q100" s="54"/>
      <c r="R100" s="54"/>
      <c r="S100" s="54"/>
      <c r="T100" s="54"/>
      <c r="U100" s="54"/>
      <c r="V100" s="54"/>
      <c r="W100" s="54"/>
      <c r="X100" s="54"/>
      <c r="Y100" s="54"/>
      <c r="Z100" s="54"/>
      <c r="AA100" s="54"/>
      <c r="AB100" s="54"/>
      <c r="AC100" s="54"/>
      <c r="AD100" s="54"/>
      <c r="AE100" s="54"/>
      <c r="AF100" s="50"/>
      <c r="AG100" s="50"/>
    </row>
    <row r="101" spans="1:33" ht="42.75" x14ac:dyDescent="0.2">
      <c r="A101" s="196"/>
      <c r="B101" s="189" t="s">
        <v>234</v>
      </c>
      <c r="C101" s="190" t="s">
        <v>235</v>
      </c>
      <c r="D101" s="189" t="s">
        <v>236</v>
      </c>
      <c r="E101" s="191" t="s">
        <v>60</v>
      </c>
      <c r="F101" s="191" t="s">
        <v>51</v>
      </c>
      <c r="G101" s="192">
        <v>36.94</v>
      </c>
      <c r="H101" s="193">
        <v>104.68</v>
      </c>
      <c r="I101" s="193">
        <f t="shared" si="27"/>
        <v>130.78</v>
      </c>
      <c r="J101" s="216">
        <f t="shared" si="28"/>
        <v>3866.8791999999999</v>
      </c>
      <c r="K101" s="216">
        <f t="shared" si="29"/>
        <v>4831.0131999999994</v>
      </c>
      <c r="L101" s="209">
        <f t="shared" si="30"/>
        <v>2.1423537677093744E-3</v>
      </c>
      <c r="M101" s="194"/>
      <c r="N101" s="50"/>
      <c r="O101" s="55"/>
      <c r="P101" s="127"/>
      <c r="Q101" s="54"/>
      <c r="R101" s="54"/>
      <c r="S101" s="54"/>
      <c r="T101" s="54"/>
      <c r="U101" s="54"/>
      <c r="V101" s="54"/>
      <c r="W101" s="54"/>
      <c r="X101" s="54"/>
      <c r="Y101" s="54"/>
      <c r="Z101" s="54"/>
      <c r="AA101" s="54"/>
      <c r="AB101" s="54"/>
      <c r="AC101" s="54"/>
      <c r="AD101" s="54"/>
      <c r="AE101" s="54"/>
      <c r="AF101" s="50"/>
      <c r="AG101" s="50"/>
    </row>
    <row r="102" spans="1:33" ht="42.75" x14ac:dyDescent="0.2">
      <c r="A102" s="196"/>
      <c r="B102" s="189" t="s">
        <v>237</v>
      </c>
      <c r="C102" s="190" t="s">
        <v>1563</v>
      </c>
      <c r="D102" s="189" t="s">
        <v>239</v>
      </c>
      <c r="E102" s="191" t="s">
        <v>60</v>
      </c>
      <c r="F102" s="191" t="s">
        <v>51</v>
      </c>
      <c r="G102" s="192">
        <v>180.09</v>
      </c>
      <c r="H102" s="193">
        <v>123.48</v>
      </c>
      <c r="I102" s="193">
        <f t="shared" si="27"/>
        <v>154.26</v>
      </c>
      <c r="J102" s="216">
        <f t="shared" ref="J102:J104" si="31">G102*H102</f>
        <v>22237.513200000001</v>
      </c>
      <c r="K102" s="216">
        <f t="shared" ref="K102:K104" si="32">G102*I102</f>
        <v>27780.683399999998</v>
      </c>
      <c r="L102" s="209">
        <f t="shared" si="30"/>
        <v>1.2319579617694126E-2</v>
      </c>
      <c r="M102" s="194"/>
      <c r="N102" s="50"/>
      <c r="O102" s="55"/>
      <c r="P102" s="84"/>
      <c r="Q102" s="54"/>
      <c r="R102" s="54"/>
      <c r="S102" s="54"/>
      <c r="T102" s="54"/>
      <c r="U102" s="54"/>
      <c r="V102" s="54"/>
      <c r="W102" s="54"/>
      <c r="X102" s="54"/>
      <c r="Y102" s="54"/>
      <c r="Z102" s="54"/>
      <c r="AA102" s="54"/>
      <c r="AB102" s="54"/>
      <c r="AC102" s="54"/>
      <c r="AD102" s="54"/>
      <c r="AE102" s="54"/>
      <c r="AF102" s="50"/>
      <c r="AG102" s="50"/>
    </row>
    <row r="103" spans="1:33" ht="42.75" x14ac:dyDescent="0.2">
      <c r="A103" s="196"/>
      <c r="B103" s="189" t="s">
        <v>240</v>
      </c>
      <c r="C103" s="190" t="s">
        <v>1563</v>
      </c>
      <c r="D103" s="189" t="s">
        <v>242</v>
      </c>
      <c r="E103" s="191" t="s">
        <v>60</v>
      </c>
      <c r="F103" s="191" t="s">
        <v>51</v>
      </c>
      <c r="G103" s="192">
        <v>84.45</v>
      </c>
      <c r="H103" s="193">
        <v>131.56</v>
      </c>
      <c r="I103" s="193">
        <f t="shared" si="27"/>
        <v>164.36</v>
      </c>
      <c r="J103" s="216">
        <f t="shared" si="31"/>
        <v>11110.242</v>
      </c>
      <c r="K103" s="216">
        <f t="shared" si="32"/>
        <v>13880.202000000001</v>
      </c>
      <c r="L103" s="209">
        <f t="shared" si="30"/>
        <v>6.1552932729033328E-3</v>
      </c>
      <c r="M103" s="194"/>
      <c r="N103" s="50"/>
      <c r="O103" s="55"/>
      <c r="P103" s="127"/>
      <c r="Q103" s="54"/>
      <c r="R103" s="54"/>
      <c r="S103" s="54"/>
      <c r="T103" s="54"/>
      <c r="U103" s="54"/>
      <c r="V103" s="54"/>
      <c r="W103" s="54"/>
      <c r="X103" s="54"/>
      <c r="Y103" s="54"/>
      <c r="Z103" s="54"/>
      <c r="AA103" s="54"/>
      <c r="AB103" s="54"/>
      <c r="AC103" s="54"/>
      <c r="AD103" s="54"/>
      <c r="AE103" s="54"/>
      <c r="AF103" s="50"/>
      <c r="AG103" s="50"/>
    </row>
    <row r="104" spans="1:33" ht="42.75" x14ac:dyDescent="0.2">
      <c r="A104" s="196"/>
      <c r="B104" s="189" t="s">
        <v>243</v>
      </c>
      <c r="C104" s="190" t="s">
        <v>1563</v>
      </c>
      <c r="D104" s="189" t="s">
        <v>245</v>
      </c>
      <c r="E104" s="191" t="s">
        <v>60</v>
      </c>
      <c r="F104" s="191" t="s">
        <v>51</v>
      </c>
      <c r="G104" s="192">
        <v>66.040000000000006</v>
      </c>
      <c r="H104" s="193">
        <v>173.53</v>
      </c>
      <c r="I104" s="193">
        <f t="shared" si="27"/>
        <v>216.79</v>
      </c>
      <c r="J104" s="216">
        <f t="shared" si="31"/>
        <v>11459.921200000001</v>
      </c>
      <c r="K104" s="216">
        <f t="shared" si="32"/>
        <v>14316.811600000001</v>
      </c>
      <c r="L104" s="209">
        <f t="shared" si="30"/>
        <v>6.3489115022176473E-3</v>
      </c>
      <c r="M104" s="194"/>
      <c r="N104" s="50"/>
      <c r="O104" s="55"/>
      <c r="P104" s="84"/>
      <c r="Q104" s="54"/>
      <c r="R104" s="54"/>
      <c r="S104" s="54"/>
      <c r="T104" s="54"/>
      <c r="U104" s="54"/>
      <c r="V104" s="54"/>
      <c r="W104" s="54"/>
      <c r="X104" s="54"/>
      <c r="Y104" s="54"/>
      <c r="Z104" s="54"/>
      <c r="AA104" s="54"/>
      <c r="AB104" s="54"/>
      <c r="AC104" s="54"/>
      <c r="AD104" s="54"/>
      <c r="AE104" s="54"/>
      <c r="AF104" s="50"/>
      <c r="AG104" s="50"/>
    </row>
    <row r="105" spans="1:33" ht="15" x14ac:dyDescent="0.2">
      <c r="A105" s="196"/>
      <c r="B105" s="235" t="s">
        <v>246</v>
      </c>
      <c r="C105" s="235"/>
      <c r="D105" s="235" t="s">
        <v>247</v>
      </c>
      <c r="E105" s="350"/>
      <c r="F105" s="235"/>
      <c r="G105" s="236"/>
      <c r="H105" s="217"/>
      <c r="I105" s="235"/>
      <c r="J105" s="235"/>
      <c r="K105" s="235"/>
      <c r="L105" s="241"/>
      <c r="M105" s="237"/>
      <c r="N105" s="50"/>
      <c r="O105" s="55"/>
      <c r="P105" s="127"/>
      <c r="Q105" s="54"/>
      <c r="R105" s="54"/>
      <c r="S105" s="54"/>
      <c r="T105" s="54"/>
      <c r="U105" s="54"/>
      <c r="V105" s="54"/>
      <c r="W105" s="54"/>
      <c r="X105" s="54"/>
      <c r="Y105" s="54"/>
      <c r="Z105" s="54"/>
      <c r="AA105" s="54"/>
      <c r="AB105" s="54"/>
      <c r="AC105" s="54"/>
      <c r="AD105" s="54"/>
      <c r="AE105" s="54"/>
      <c r="AF105" s="50"/>
      <c r="AG105" s="50"/>
    </row>
    <row r="106" spans="1:33" ht="28.5" x14ac:dyDescent="0.2">
      <c r="A106" s="196"/>
      <c r="B106" s="189" t="s">
        <v>248</v>
      </c>
      <c r="C106" s="190" t="s">
        <v>249</v>
      </c>
      <c r="D106" s="189" t="s">
        <v>250</v>
      </c>
      <c r="E106" s="191" t="s">
        <v>60</v>
      </c>
      <c r="F106" s="191" t="s">
        <v>51</v>
      </c>
      <c r="G106" s="192">
        <v>0.15</v>
      </c>
      <c r="H106" s="193">
        <v>299.19</v>
      </c>
      <c r="I106" s="193">
        <f t="shared" si="27"/>
        <v>373.78</v>
      </c>
      <c r="J106" s="216">
        <f t="shared" ref="J106" si="33">G106*H106</f>
        <v>44.878499999999995</v>
      </c>
      <c r="K106" s="216">
        <f t="shared" ref="K106" si="34">G106*I106</f>
        <v>56.066999999999993</v>
      </c>
      <c r="L106" s="209">
        <f>K106/$L$486</f>
        <v>2.4863386565402368E-5</v>
      </c>
      <c r="M106" s="194"/>
      <c r="N106" s="50"/>
      <c r="O106" s="55">
        <f>SUM(K94:K106)</f>
        <v>180376.29922000002</v>
      </c>
      <c r="P106" s="127">
        <v>4</v>
      </c>
      <c r="Q106" s="54" t="str">
        <f>D92</f>
        <v>ALVENARIA, VEDAÇÕES E DIVISÓRIAS</v>
      </c>
      <c r="R106" s="54"/>
      <c r="S106" s="54"/>
      <c r="T106" s="54"/>
      <c r="U106" s="54"/>
      <c r="V106" s="54"/>
      <c r="W106" s="54"/>
      <c r="X106" s="54"/>
      <c r="Y106" s="54"/>
      <c r="Z106" s="54"/>
      <c r="AA106" s="54"/>
      <c r="AB106" s="54"/>
      <c r="AC106" s="54"/>
      <c r="AD106" s="54"/>
      <c r="AE106" s="54"/>
      <c r="AF106" s="50"/>
      <c r="AG106" s="50"/>
    </row>
    <row r="107" spans="1:33" ht="15" x14ac:dyDescent="0.2">
      <c r="A107" s="196"/>
      <c r="B107" s="235">
        <v>5</v>
      </c>
      <c r="C107" s="235"/>
      <c r="D107" s="235" t="s">
        <v>251</v>
      </c>
      <c r="E107" s="350"/>
      <c r="F107" s="235"/>
      <c r="G107" s="236"/>
      <c r="H107" s="217"/>
      <c r="I107" s="235"/>
      <c r="J107" s="235"/>
      <c r="K107" s="235"/>
      <c r="L107" s="241"/>
      <c r="M107" s="237"/>
      <c r="N107" s="50"/>
      <c r="O107" s="55"/>
      <c r="P107" s="127"/>
      <c r="Q107" s="54"/>
      <c r="R107" s="54"/>
      <c r="S107" s="54"/>
      <c r="T107" s="54"/>
      <c r="U107" s="54"/>
      <c r="V107" s="54"/>
      <c r="W107" s="54"/>
      <c r="X107" s="54"/>
      <c r="Y107" s="54"/>
      <c r="Z107" s="54"/>
      <c r="AA107" s="54"/>
      <c r="AB107" s="54"/>
      <c r="AC107" s="54"/>
      <c r="AD107" s="54"/>
      <c r="AE107" s="54"/>
      <c r="AF107" s="50"/>
      <c r="AG107" s="50"/>
    </row>
    <row r="108" spans="1:33" ht="15" x14ac:dyDescent="0.2">
      <c r="A108" s="196"/>
      <c r="B108" s="235" t="s">
        <v>252</v>
      </c>
      <c r="C108" s="235"/>
      <c r="D108" s="235" t="s">
        <v>141</v>
      </c>
      <c r="E108" s="350"/>
      <c r="F108" s="235"/>
      <c r="G108" s="236"/>
      <c r="H108" s="217"/>
      <c r="I108" s="235"/>
      <c r="J108" s="235"/>
      <c r="K108" s="235"/>
      <c r="L108" s="241"/>
      <c r="M108" s="237"/>
      <c r="N108" s="50"/>
      <c r="O108" s="55"/>
      <c r="P108" s="127"/>
      <c r="Q108" s="54"/>
      <c r="R108" s="54"/>
      <c r="S108" s="54"/>
      <c r="T108" s="54"/>
      <c r="U108" s="54"/>
      <c r="V108" s="54"/>
      <c r="W108" s="54"/>
      <c r="X108" s="54"/>
      <c r="Y108" s="54"/>
      <c r="Z108" s="54"/>
      <c r="AA108" s="54"/>
      <c r="AB108" s="54"/>
      <c r="AC108" s="54"/>
      <c r="AD108" s="54"/>
      <c r="AE108" s="54"/>
      <c r="AF108" s="50"/>
      <c r="AG108" s="50"/>
    </row>
    <row r="109" spans="1:33" ht="42.75" x14ac:dyDescent="0.2">
      <c r="A109" s="196"/>
      <c r="B109" s="189" t="s">
        <v>253</v>
      </c>
      <c r="C109" s="190" t="s">
        <v>254</v>
      </c>
      <c r="D109" s="189" t="s">
        <v>255</v>
      </c>
      <c r="E109" s="191" t="s">
        <v>60</v>
      </c>
      <c r="F109" s="191" t="s">
        <v>111</v>
      </c>
      <c r="G109" s="192">
        <v>391.45660720000001</v>
      </c>
      <c r="H109" s="193">
        <v>19.16</v>
      </c>
      <c r="I109" s="193">
        <f t="shared" ref="I109:I111" si="35">ROUND(H109+(H109*I$18),2)</f>
        <v>23.94</v>
      </c>
      <c r="J109" s="216">
        <f t="shared" ref="J109" si="36">G109*H109</f>
        <v>7500.3085939520006</v>
      </c>
      <c r="K109" s="216">
        <f t="shared" ref="K109" si="37">G109*I109</f>
        <v>9371.4711763680007</v>
      </c>
      <c r="L109" s="209">
        <f>K109/$L$486</f>
        <v>4.1558583577606025E-3</v>
      </c>
      <c r="M109" s="194"/>
      <c r="N109" s="50"/>
      <c r="O109" s="55"/>
      <c r="P109" s="127"/>
      <c r="Q109" s="54"/>
      <c r="R109" s="54"/>
      <c r="S109" s="54"/>
      <c r="T109" s="54"/>
      <c r="U109" s="54"/>
      <c r="V109" s="54"/>
      <c r="W109" s="54"/>
      <c r="X109" s="54"/>
      <c r="Y109" s="54"/>
      <c r="Z109" s="54"/>
      <c r="AA109" s="54"/>
      <c r="AB109" s="54"/>
      <c r="AC109" s="54"/>
      <c r="AD109" s="54"/>
      <c r="AE109" s="54"/>
      <c r="AF109" s="50"/>
      <c r="AG109" s="50"/>
    </row>
    <row r="110" spans="1:33" ht="42.75" x14ac:dyDescent="0.2">
      <c r="A110" s="196"/>
      <c r="B110" s="189" t="s">
        <v>256</v>
      </c>
      <c r="C110" s="190" t="s">
        <v>257</v>
      </c>
      <c r="D110" s="189" t="s">
        <v>258</v>
      </c>
      <c r="E110" s="191" t="s">
        <v>60</v>
      </c>
      <c r="F110" s="191" t="s">
        <v>51</v>
      </c>
      <c r="G110" s="192">
        <v>359.41</v>
      </c>
      <c r="H110" s="193">
        <v>31.73</v>
      </c>
      <c r="I110" s="193">
        <f t="shared" si="35"/>
        <v>39.64</v>
      </c>
      <c r="J110" s="216">
        <f t="shared" ref="J110:J111" si="38">G110*H110</f>
        <v>11404.079300000001</v>
      </c>
      <c r="K110" s="216">
        <f t="shared" ref="K110:K111" si="39">G110*I110</f>
        <v>14247.012400000001</v>
      </c>
      <c r="L110" s="209">
        <f>K110/$L$486</f>
        <v>6.3179584551212127E-3</v>
      </c>
      <c r="M110" s="194"/>
      <c r="N110" s="50"/>
      <c r="O110" s="55"/>
      <c r="P110" s="127"/>
      <c r="Q110" s="54"/>
      <c r="R110" s="54"/>
      <c r="S110" s="54"/>
      <c r="T110" s="54"/>
      <c r="U110" s="54"/>
      <c r="V110" s="54"/>
      <c r="W110" s="54"/>
      <c r="X110" s="54"/>
      <c r="Y110" s="54"/>
      <c r="Z110" s="54"/>
      <c r="AA110" s="54"/>
      <c r="AB110" s="54"/>
      <c r="AC110" s="54"/>
      <c r="AD110" s="54"/>
      <c r="AE110" s="54"/>
      <c r="AF110" s="50"/>
      <c r="AG110" s="50"/>
    </row>
    <row r="111" spans="1:33" ht="28.5" x14ac:dyDescent="0.2">
      <c r="A111" s="196"/>
      <c r="B111" s="189" t="s">
        <v>259</v>
      </c>
      <c r="C111" s="190" t="s">
        <v>260</v>
      </c>
      <c r="D111" s="189" t="s">
        <v>261</v>
      </c>
      <c r="E111" s="191" t="s">
        <v>60</v>
      </c>
      <c r="F111" s="191" t="s">
        <v>51</v>
      </c>
      <c r="G111" s="192">
        <v>359.41</v>
      </c>
      <c r="H111" s="193">
        <v>29.69</v>
      </c>
      <c r="I111" s="193">
        <f t="shared" si="35"/>
        <v>37.090000000000003</v>
      </c>
      <c r="J111" s="216">
        <f t="shared" si="38"/>
        <v>10670.882900000001</v>
      </c>
      <c r="K111" s="216">
        <f t="shared" si="39"/>
        <v>13330.516900000002</v>
      </c>
      <c r="L111" s="209">
        <f>K111/$L$486</f>
        <v>5.911530754299843E-3</v>
      </c>
      <c r="M111" s="194"/>
      <c r="N111" s="50"/>
      <c r="O111" s="55"/>
      <c r="P111" s="127"/>
      <c r="Q111" s="54"/>
      <c r="R111" s="54"/>
      <c r="S111" s="54"/>
      <c r="T111" s="54"/>
      <c r="U111" s="54"/>
      <c r="V111" s="54"/>
      <c r="W111" s="54"/>
      <c r="X111" s="54"/>
      <c r="Y111" s="54"/>
      <c r="Z111" s="54"/>
      <c r="AA111" s="54"/>
      <c r="AB111" s="54"/>
      <c r="AC111" s="54"/>
      <c r="AD111" s="54"/>
      <c r="AE111" s="54"/>
      <c r="AF111" s="50"/>
      <c r="AG111" s="50"/>
    </row>
    <row r="112" spans="1:33" ht="15" x14ac:dyDescent="0.2">
      <c r="A112" s="196"/>
      <c r="B112" s="235" t="s">
        <v>262</v>
      </c>
      <c r="C112" s="235"/>
      <c r="D112" s="235" t="s">
        <v>263</v>
      </c>
      <c r="E112" s="350"/>
      <c r="F112" s="235"/>
      <c r="G112" s="236"/>
      <c r="H112" s="217"/>
      <c r="I112" s="235"/>
      <c r="J112" s="235"/>
      <c r="K112" s="235"/>
      <c r="L112" s="241"/>
      <c r="M112" s="237"/>
      <c r="N112" s="50"/>
      <c r="O112" s="55"/>
      <c r="P112" s="127"/>
      <c r="Q112" s="54"/>
      <c r="R112" s="54"/>
      <c r="S112" s="54"/>
      <c r="T112" s="54"/>
      <c r="U112" s="54"/>
      <c r="V112" s="54"/>
      <c r="W112" s="54"/>
      <c r="X112" s="54"/>
      <c r="Y112" s="54"/>
      <c r="Z112" s="54"/>
      <c r="AA112" s="54"/>
      <c r="AB112" s="54"/>
      <c r="AC112" s="54"/>
      <c r="AD112" s="54"/>
      <c r="AE112" s="54"/>
      <c r="AF112" s="50"/>
      <c r="AG112" s="50"/>
    </row>
    <row r="113" spans="1:33" ht="28.5" x14ac:dyDescent="0.2">
      <c r="A113" s="196"/>
      <c r="B113" s="189" t="s">
        <v>264</v>
      </c>
      <c r="C113" s="190" t="s">
        <v>265</v>
      </c>
      <c r="D113" s="189" t="s">
        <v>266</v>
      </c>
      <c r="E113" s="191" t="s">
        <v>60</v>
      </c>
      <c r="F113" s="191" t="s">
        <v>51</v>
      </c>
      <c r="G113" s="192">
        <v>359.41</v>
      </c>
      <c r="H113" s="193">
        <v>43.09</v>
      </c>
      <c r="I113" s="193">
        <f t="shared" ref="I113:I114" si="40">ROUND(H113+(H113*I$18),2)</f>
        <v>53.83</v>
      </c>
      <c r="J113" s="216">
        <f t="shared" ref="J113:J114" si="41">G113*H113</f>
        <v>15486.976900000001</v>
      </c>
      <c r="K113" s="216">
        <f t="shared" ref="K113:K114" si="42">G113*I113</f>
        <v>19347.040300000001</v>
      </c>
      <c r="L113" s="209">
        <f>K113/$L$486</f>
        <v>8.5796090726330682E-3</v>
      </c>
      <c r="M113" s="194"/>
      <c r="N113" s="50"/>
      <c r="O113" s="55"/>
      <c r="P113" s="127"/>
      <c r="Q113" s="54"/>
      <c r="R113" s="54"/>
      <c r="S113" s="54"/>
      <c r="T113" s="54"/>
      <c r="U113" s="54"/>
      <c r="V113" s="54"/>
      <c r="W113" s="54"/>
      <c r="X113" s="54"/>
      <c r="Y113" s="54"/>
      <c r="Z113" s="54"/>
      <c r="AA113" s="54"/>
      <c r="AB113" s="54"/>
      <c r="AC113" s="54"/>
      <c r="AD113" s="54"/>
      <c r="AE113" s="54"/>
      <c r="AF113" s="50"/>
      <c r="AG113" s="50"/>
    </row>
    <row r="114" spans="1:33" s="208" customFormat="1" ht="15" x14ac:dyDescent="0.2">
      <c r="A114" s="197"/>
      <c r="B114" s="198" t="s">
        <v>267</v>
      </c>
      <c r="C114" s="199" t="s">
        <v>268</v>
      </c>
      <c r="D114" s="198" t="s">
        <v>269</v>
      </c>
      <c r="E114" s="200" t="s">
        <v>57</v>
      </c>
      <c r="F114" s="200" t="s">
        <v>51</v>
      </c>
      <c r="G114" s="201">
        <v>31.6</v>
      </c>
      <c r="H114" s="202">
        <v>162.33000000000001</v>
      </c>
      <c r="I114" s="193">
        <f t="shared" si="40"/>
        <v>202.8</v>
      </c>
      <c r="J114" s="216">
        <f t="shared" si="41"/>
        <v>5129.6280000000006</v>
      </c>
      <c r="K114" s="216">
        <f t="shared" si="42"/>
        <v>6408.4800000000005</v>
      </c>
      <c r="L114" s="209">
        <f>K114/$L$486</f>
        <v>2.8418947961661905E-3</v>
      </c>
      <c r="M114" s="203"/>
      <c r="N114" s="204"/>
      <c r="O114" s="205"/>
      <c r="P114" s="269"/>
      <c r="Q114" s="207"/>
      <c r="R114" s="207"/>
      <c r="S114" s="207"/>
      <c r="T114" s="207"/>
      <c r="U114" s="207"/>
      <c r="V114" s="207"/>
      <c r="W114" s="207"/>
      <c r="X114" s="207"/>
      <c r="Y114" s="207"/>
      <c r="Z114" s="207"/>
      <c r="AA114" s="207"/>
      <c r="AB114" s="207"/>
      <c r="AC114" s="207"/>
      <c r="AD114" s="207"/>
      <c r="AE114" s="207"/>
      <c r="AF114" s="204"/>
      <c r="AG114" s="204"/>
    </row>
    <row r="115" spans="1:33" ht="15" x14ac:dyDescent="0.2">
      <c r="A115" s="196"/>
      <c r="B115" s="235" t="s">
        <v>270</v>
      </c>
      <c r="C115" s="235"/>
      <c r="D115" s="235" t="s">
        <v>271</v>
      </c>
      <c r="E115" s="350"/>
      <c r="F115" s="235"/>
      <c r="G115" s="236"/>
      <c r="H115" s="217"/>
      <c r="I115" s="235"/>
      <c r="J115" s="235"/>
      <c r="K115" s="235"/>
      <c r="L115" s="241"/>
      <c r="M115" s="237"/>
      <c r="N115" s="50"/>
      <c r="O115" s="55"/>
      <c r="P115" s="127"/>
      <c r="Q115" s="54"/>
      <c r="R115" s="54"/>
      <c r="S115" s="54"/>
      <c r="T115" s="54"/>
      <c r="U115" s="54"/>
      <c r="V115" s="54"/>
      <c r="W115" s="54"/>
      <c r="X115" s="54"/>
      <c r="Y115" s="54"/>
      <c r="Z115" s="54"/>
      <c r="AA115" s="54"/>
      <c r="AB115" s="54"/>
      <c r="AC115" s="54"/>
      <c r="AD115" s="54"/>
      <c r="AE115" s="54"/>
      <c r="AF115" s="50"/>
      <c r="AG115" s="50"/>
    </row>
    <row r="116" spans="1:33" ht="28.5" x14ac:dyDescent="0.2">
      <c r="A116" s="196"/>
      <c r="B116" s="189" t="s">
        <v>272</v>
      </c>
      <c r="C116" s="190" t="s">
        <v>273</v>
      </c>
      <c r="D116" s="189" t="s">
        <v>274</v>
      </c>
      <c r="E116" s="191" t="s">
        <v>60</v>
      </c>
      <c r="F116" s="191" t="s">
        <v>95</v>
      </c>
      <c r="G116" s="192">
        <v>76</v>
      </c>
      <c r="H116" s="193">
        <v>186.48</v>
      </c>
      <c r="I116" s="193">
        <f t="shared" ref="I116:I118" si="43">ROUND(H116+(H116*I$18),2)</f>
        <v>232.97</v>
      </c>
      <c r="J116" s="216">
        <f t="shared" ref="J116:J118" si="44">G116*H116</f>
        <v>14172.48</v>
      </c>
      <c r="K116" s="216">
        <f t="shared" ref="K116:K118" si="45">G116*I116</f>
        <v>17705.72</v>
      </c>
      <c r="L116" s="209">
        <f>K116/$L$486</f>
        <v>7.8517516681608796E-3</v>
      </c>
      <c r="M116" s="194"/>
      <c r="N116" s="50"/>
      <c r="O116" s="55"/>
      <c r="P116" s="127"/>
      <c r="Q116" s="54"/>
      <c r="R116" s="54"/>
      <c r="S116" s="54"/>
      <c r="T116" s="54"/>
      <c r="U116" s="54"/>
      <c r="V116" s="54"/>
      <c r="W116" s="54"/>
      <c r="X116" s="54"/>
      <c r="Y116" s="54"/>
      <c r="Z116" s="54"/>
      <c r="AA116" s="54"/>
      <c r="AB116" s="54"/>
      <c r="AC116" s="54"/>
      <c r="AD116" s="54"/>
      <c r="AE116" s="54"/>
      <c r="AF116" s="50"/>
      <c r="AG116" s="50"/>
    </row>
    <row r="117" spans="1:33" ht="28.5" x14ac:dyDescent="0.2">
      <c r="A117" s="196"/>
      <c r="B117" s="189" t="s">
        <v>275</v>
      </c>
      <c r="C117" s="190" t="s">
        <v>276</v>
      </c>
      <c r="D117" s="189" t="s">
        <v>277</v>
      </c>
      <c r="E117" s="191" t="s">
        <v>60</v>
      </c>
      <c r="F117" s="191" t="s">
        <v>95</v>
      </c>
      <c r="G117" s="192">
        <v>49.85</v>
      </c>
      <c r="H117" s="193">
        <v>55.81</v>
      </c>
      <c r="I117" s="193">
        <f t="shared" si="43"/>
        <v>69.72</v>
      </c>
      <c r="J117" s="216">
        <f t="shared" si="44"/>
        <v>2782.1285000000003</v>
      </c>
      <c r="K117" s="216">
        <f t="shared" si="45"/>
        <v>3475.5419999999999</v>
      </c>
      <c r="L117" s="209">
        <f>K117/$L$486</f>
        <v>1.5412585704655444E-3</v>
      </c>
      <c r="M117" s="194"/>
      <c r="N117" s="50"/>
      <c r="O117" s="55"/>
      <c r="P117" s="127"/>
      <c r="Q117" s="54"/>
      <c r="R117" s="54"/>
      <c r="S117" s="54"/>
      <c r="T117" s="54"/>
      <c r="U117" s="54"/>
      <c r="V117" s="54"/>
      <c r="W117" s="54"/>
      <c r="X117" s="54"/>
      <c r="Y117" s="54"/>
      <c r="Z117" s="54"/>
      <c r="AA117" s="54"/>
      <c r="AB117" s="54"/>
      <c r="AC117" s="54"/>
      <c r="AD117" s="54"/>
      <c r="AE117" s="54"/>
      <c r="AF117" s="50"/>
      <c r="AG117" s="50"/>
    </row>
    <row r="118" spans="1:33" ht="28.5" x14ac:dyDescent="0.2">
      <c r="A118" s="196"/>
      <c r="B118" s="189" t="s">
        <v>278</v>
      </c>
      <c r="C118" s="190" t="s">
        <v>279</v>
      </c>
      <c r="D118" s="189" t="s">
        <v>280</v>
      </c>
      <c r="E118" s="191" t="s">
        <v>60</v>
      </c>
      <c r="F118" s="191" t="s">
        <v>95</v>
      </c>
      <c r="G118" s="192">
        <v>24.55</v>
      </c>
      <c r="H118" s="193">
        <v>84.88</v>
      </c>
      <c r="I118" s="193">
        <f t="shared" si="43"/>
        <v>106.04</v>
      </c>
      <c r="J118" s="216">
        <f t="shared" si="44"/>
        <v>2083.8040000000001</v>
      </c>
      <c r="K118" s="216">
        <f t="shared" si="45"/>
        <v>2603.2820000000002</v>
      </c>
      <c r="L118" s="209">
        <f>K118/$L$486</f>
        <v>1.15444747721037E-3</v>
      </c>
      <c r="M118" s="194"/>
      <c r="N118" s="50"/>
      <c r="O118" s="55">
        <f>SUM(K108:K118)</f>
        <v>86489.064776368017</v>
      </c>
      <c r="P118" s="127">
        <v>5</v>
      </c>
      <c r="Q118" s="54" t="str">
        <f>D107</f>
        <v>COBERTURA</v>
      </c>
      <c r="R118" s="54"/>
      <c r="S118" s="54"/>
      <c r="T118" s="54"/>
      <c r="U118" s="54"/>
      <c r="V118" s="54"/>
      <c r="W118" s="54"/>
      <c r="X118" s="54"/>
      <c r="Y118" s="54"/>
      <c r="Z118" s="54"/>
      <c r="AA118" s="54"/>
      <c r="AB118" s="54"/>
      <c r="AC118" s="54"/>
      <c r="AD118" s="54"/>
      <c r="AE118" s="54"/>
      <c r="AF118" s="50"/>
      <c r="AG118" s="50"/>
    </row>
    <row r="119" spans="1:33" ht="15" x14ac:dyDescent="0.2">
      <c r="A119" s="196"/>
      <c r="B119" s="235">
        <v>6</v>
      </c>
      <c r="C119" s="235"/>
      <c r="D119" s="235" t="s">
        <v>281</v>
      </c>
      <c r="E119" s="350"/>
      <c r="F119" s="235"/>
      <c r="G119" s="236"/>
      <c r="H119" s="217"/>
      <c r="I119" s="235"/>
      <c r="J119" s="235"/>
      <c r="K119" s="235"/>
      <c r="L119" s="241"/>
      <c r="M119" s="237"/>
      <c r="N119" s="50"/>
      <c r="O119" s="55"/>
      <c r="P119" s="127"/>
      <c r="Q119" s="54"/>
      <c r="R119" s="54"/>
      <c r="S119" s="54"/>
      <c r="T119" s="54"/>
      <c r="U119" s="54"/>
      <c r="V119" s="54"/>
      <c r="W119" s="54"/>
      <c r="X119" s="54"/>
      <c r="Y119" s="54"/>
      <c r="Z119" s="54"/>
      <c r="AA119" s="54"/>
      <c r="AB119" s="54"/>
      <c r="AC119" s="54"/>
      <c r="AD119" s="54"/>
      <c r="AE119" s="54"/>
      <c r="AF119" s="50"/>
      <c r="AG119" s="50"/>
    </row>
    <row r="120" spans="1:33" ht="28.5" x14ac:dyDescent="0.2">
      <c r="A120" s="196"/>
      <c r="B120" s="189" t="s">
        <v>282</v>
      </c>
      <c r="C120" s="190" t="s">
        <v>283</v>
      </c>
      <c r="D120" s="189" t="s">
        <v>284</v>
      </c>
      <c r="E120" s="191" t="s">
        <v>60</v>
      </c>
      <c r="F120" s="191" t="s">
        <v>51</v>
      </c>
      <c r="G120" s="192">
        <v>155.66999999999999</v>
      </c>
      <c r="H120" s="193">
        <v>55.34</v>
      </c>
      <c r="I120" s="193">
        <f t="shared" ref="I120:I121" si="46">ROUND(H120+(H120*I$18),2)</f>
        <v>69.14</v>
      </c>
      <c r="J120" s="216">
        <f t="shared" ref="J120:J121" si="47">G120*H120</f>
        <v>8614.7777999999998</v>
      </c>
      <c r="K120" s="216">
        <f t="shared" ref="K120:K121" si="48">G120*I120</f>
        <v>10763.023799999999</v>
      </c>
      <c r="L120" s="209">
        <f>K120/$L$486</f>
        <v>4.7729541682634338E-3</v>
      </c>
      <c r="M120" s="194"/>
      <c r="N120" s="50"/>
      <c r="O120" s="55"/>
      <c r="P120" s="127"/>
      <c r="Q120" s="54"/>
      <c r="R120" s="54"/>
      <c r="S120" s="54"/>
      <c r="T120" s="54"/>
      <c r="U120" s="54"/>
      <c r="V120" s="54"/>
      <c r="W120" s="54"/>
      <c r="X120" s="54"/>
      <c r="Y120" s="54"/>
      <c r="Z120" s="54"/>
      <c r="AA120" s="54"/>
      <c r="AB120" s="54"/>
      <c r="AC120" s="54"/>
      <c r="AD120" s="54"/>
      <c r="AE120" s="54"/>
      <c r="AF120" s="50"/>
      <c r="AG120" s="50"/>
    </row>
    <row r="121" spans="1:33" ht="28.5" x14ac:dyDescent="0.2">
      <c r="A121" s="196"/>
      <c r="B121" s="189" t="s">
        <v>285</v>
      </c>
      <c r="C121" s="190" t="s">
        <v>286</v>
      </c>
      <c r="D121" s="189" t="s">
        <v>287</v>
      </c>
      <c r="E121" s="191" t="s">
        <v>60</v>
      </c>
      <c r="F121" s="191" t="s">
        <v>51</v>
      </c>
      <c r="G121" s="192">
        <v>73.180000000000007</v>
      </c>
      <c r="H121" s="193">
        <v>30.41</v>
      </c>
      <c r="I121" s="193">
        <f t="shared" si="46"/>
        <v>37.99</v>
      </c>
      <c r="J121" s="216">
        <f t="shared" si="47"/>
        <v>2225.4038</v>
      </c>
      <c r="K121" s="216">
        <f t="shared" si="48"/>
        <v>2780.1082000000006</v>
      </c>
      <c r="L121" s="209">
        <f>K121/$L$486</f>
        <v>1.232862554983234E-3</v>
      </c>
      <c r="M121" s="194"/>
      <c r="N121" s="50"/>
      <c r="O121" s="55">
        <f>SUM(K120:K121)</f>
        <v>13543.132</v>
      </c>
      <c r="P121" s="127">
        <v>6</v>
      </c>
      <c r="Q121" s="54" t="str">
        <f>D119</f>
        <v>IMPERMEABILIZAÇÃO</v>
      </c>
      <c r="R121" s="54"/>
      <c r="S121" s="54"/>
      <c r="T121" s="54"/>
      <c r="U121" s="54"/>
      <c r="V121" s="54"/>
      <c r="W121" s="54"/>
      <c r="X121" s="54"/>
      <c r="Y121" s="54"/>
      <c r="Z121" s="54"/>
      <c r="AA121" s="54"/>
      <c r="AB121" s="54"/>
      <c r="AC121" s="54"/>
      <c r="AD121" s="54"/>
      <c r="AE121" s="54"/>
      <c r="AF121" s="50"/>
      <c r="AG121" s="50"/>
    </row>
    <row r="122" spans="1:33" ht="15" x14ac:dyDescent="0.2">
      <c r="A122" s="196"/>
      <c r="B122" s="235">
        <v>7</v>
      </c>
      <c r="C122" s="235"/>
      <c r="D122" s="235" t="s">
        <v>288</v>
      </c>
      <c r="E122" s="350"/>
      <c r="F122" s="235"/>
      <c r="G122" s="236"/>
      <c r="H122" s="217"/>
      <c r="I122" s="235"/>
      <c r="J122" s="235"/>
      <c r="K122" s="235"/>
      <c r="L122" s="241"/>
      <c r="M122" s="237"/>
      <c r="N122" s="50"/>
      <c r="O122" s="55"/>
      <c r="P122" s="127"/>
      <c r="Q122" s="54"/>
      <c r="R122" s="54"/>
      <c r="S122" s="54"/>
      <c r="T122" s="54"/>
      <c r="U122" s="54"/>
      <c r="V122" s="54"/>
      <c r="W122" s="54"/>
      <c r="X122" s="54"/>
      <c r="Y122" s="54"/>
      <c r="Z122" s="54"/>
      <c r="AA122" s="54"/>
      <c r="AB122" s="54"/>
      <c r="AC122" s="54"/>
      <c r="AD122" s="54"/>
      <c r="AE122" s="54"/>
      <c r="AF122" s="50"/>
      <c r="AG122" s="50"/>
    </row>
    <row r="123" spans="1:33" ht="15" x14ac:dyDescent="0.2">
      <c r="A123" s="196"/>
      <c r="B123" s="235" t="s">
        <v>289</v>
      </c>
      <c r="C123" s="235"/>
      <c r="D123" s="235" t="s">
        <v>290</v>
      </c>
      <c r="E123" s="350"/>
      <c r="F123" s="235"/>
      <c r="G123" s="236"/>
      <c r="H123" s="217"/>
      <c r="I123" s="235"/>
      <c r="J123" s="235"/>
      <c r="K123" s="235"/>
      <c r="L123" s="241"/>
      <c r="M123" s="237"/>
      <c r="N123" s="50"/>
      <c r="O123" s="55"/>
      <c r="P123" s="127"/>
      <c r="Q123" s="54"/>
      <c r="R123" s="54"/>
      <c r="S123" s="54"/>
      <c r="T123" s="54"/>
      <c r="U123" s="54"/>
      <c r="V123" s="54"/>
      <c r="W123" s="54"/>
      <c r="X123" s="54"/>
      <c r="Y123" s="54"/>
      <c r="Z123" s="54"/>
      <c r="AA123" s="54"/>
      <c r="AB123" s="54"/>
      <c r="AC123" s="54"/>
      <c r="AD123" s="54"/>
      <c r="AE123" s="54"/>
      <c r="AF123" s="50"/>
      <c r="AG123" s="50"/>
    </row>
    <row r="124" spans="1:33" ht="15" x14ac:dyDescent="0.2">
      <c r="A124" s="196"/>
      <c r="B124" s="235" t="s">
        <v>291</v>
      </c>
      <c r="C124" s="235"/>
      <c r="D124" s="235" t="s">
        <v>292</v>
      </c>
      <c r="E124" s="350"/>
      <c r="F124" s="235"/>
      <c r="G124" s="236"/>
      <c r="H124" s="217"/>
      <c r="I124" s="235"/>
      <c r="J124" s="235"/>
      <c r="K124" s="235"/>
      <c r="L124" s="241"/>
      <c r="M124" s="237"/>
      <c r="N124" s="50"/>
      <c r="O124" s="55"/>
      <c r="P124" s="127"/>
      <c r="Q124" s="54"/>
      <c r="R124" s="54"/>
      <c r="S124" s="54"/>
      <c r="T124" s="54"/>
      <c r="U124" s="54"/>
      <c r="V124" s="54"/>
      <c r="W124" s="54"/>
      <c r="X124" s="54"/>
      <c r="Y124" s="54"/>
      <c r="Z124" s="54"/>
      <c r="AA124" s="54"/>
      <c r="AB124" s="54"/>
      <c r="AC124" s="54"/>
      <c r="AD124" s="54"/>
      <c r="AE124" s="54"/>
      <c r="AF124" s="50"/>
      <c r="AG124" s="50"/>
    </row>
    <row r="125" spans="1:33" ht="42.75" x14ac:dyDescent="0.2">
      <c r="A125" s="196"/>
      <c r="B125" s="189" t="s">
        <v>293</v>
      </c>
      <c r="C125" s="190" t="s">
        <v>294</v>
      </c>
      <c r="D125" s="189" t="s">
        <v>295</v>
      </c>
      <c r="E125" s="191" t="s">
        <v>60</v>
      </c>
      <c r="F125" s="191" t="s">
        <v>62</v>
      </c>
      <c r="G125" s="192">
        <v>12</v>
      </c>
      <c r="H125" s="193">
        <v>1124.26</v>
      </c>
      <c r="I125" s="193">
        <f t="shared" ref="I125:I130" si="49">ROUND(H125+(H125*I$18),2)</f>
        <v>1404.54</v>
      </c>
      <c r="J125" s="216">
        <f t="shared" ref="J125:J130" si="50">G125*H125</f>
        <v>13491.119999999999</v>
      </c>
      <c r="K125" s="216">
        <f t="shared" ref="K125:K130" si="51">G125*I125</f>
        <v>16854.48</v>
      </c>
      <c r="L125" s="209">
        <f t="shared" ref="L125:L130" si="52">K125/$L$486</f>
        <v>7.4742620721430239E-3</v>
      </c>
      <c r="M125" s="194"/>
      <c r="N125" s="50"/>
      <c r="O125" s="55"/>
      <c r="P125" s="127"/>
      <c r="Q125" s="54"/>
      <c r="R125" s="54"/>
      <c r="S125" s="54"/>
      <c r="T125" s="54"/>
      <c r="U125" s="54"/>
      <c r="V125" s="54"/>
      <c r="W125" s="54"/>
      <c r="X125" s="54"/>
      <c r="Y125" s="54"/>
      <c r="Z125" s="54"/>
      <c r="AA125" s="54"/>
      <c r="AB125" s="54"/>
      <c r="AC125" s="54"/>
      <c r="AD125" s="54"/>
      <c r="AE125" s="54"/>
      <c r="AF125" s="50"/>
      <c r="AG125" s="50"/>
    </row>
    <row r="126" spans="1:33" ht="42.75" x14ac:dyDescent="0.2">
      <c r="A126" s="196"/>
      <c r="B126" s="189" t="s">
        <v>296</v>
      </c>
      <c r="C126" s="190" t="s">
        <v>297</v>
      </c>
      <c r="D126" s="189" t="s">
        <v>298</v>
      </c>
      <c r="E126" s="191" t="s">
        <v>60</v>
      </c>
      <c r="F126" s="191" t="s">
        <v>62</v>
      </c>
      <c r="G126" s="192">
        <v>10</v>
      </c>
      <c r="H126" s="193">
        <v>1048.3499999999999</v>
      </c>
      <c r="I126" s="193">
        <f t="shared" si="49"/>
        <v>1309.7</v>
      </c>
      <c r="J126" s="216">
        <f t="shared" si="50"/>
        <v>10483.5</v>
      </c>
      <c r="K126" s="216">
        <f t="shared" si="51"/>
        <v>13097</v>
      </c>
      <c r="L126" s="209">
        <f t="shared" si="52"/>
        <v>5.8079757049079644E-3</v>
      </c>
      <c r="M126" s="194"/>
      <c r="N126" s="50"/>
      <c r="O126" s="55"/>
      <c r="P126" s="127"/>
      <c r="Q126" s="54"/>
      <c r="R126" s="54"/>
      <c r="S126" s="54"/>
      <c r="T126" s="54"/>
      <c r="U126" s="54"/>
      <c r="V126" s="54"/>
      <c r="W126" s="54"/>
      <c r="X126" s="54"/>
      <c r="Y126" s="54"/>
      <c r="Z126" s="54"/>
      <c r="AA126" s="54"/>
      <c r="AB126" s="54"/>
      <c r="AC126" s="54"/>
      <c r="AD126" s="54"/>
      <c r="AE126" s="54"/>
      <c r="AF126" s="50"/>
      <c r="AG126" s="50"/>
    </row>
    <row r="127" spans="1:33" ht="15" x14ac:dyDescent="0.2">
      <c r="A127" s="196"/>
      <c r="B127" s="189" t="s">
        <v>299</v>
      </c>
      <c r="C127" s="190" t="s">
        <v>300</v>
      </c>
      <c r="D127" s="189" t="s">
        <v>301</v>
      </c>
      <c r="E127" s="191" t="s">
        <v>57</v>
      </c>
      <c r="F127" s="191" t="s">
        <v>62</v>
      </c>
      <c r="G127" s="192">
        <v>1</v>
      </c>
      <c r="H127" s="193">
        <v>1152.8499999999999</v>
      </c>
      <c r="I127" s="193">
        <f t="shared" si="49"/>
        <v>1440.26</v>
      </c>
      <c r="J127" s="216">
        <f t="shared" si="50"/>
        <v>1152.8499999999999</v>
      </c>
      <c r="K127" s="216">
        <f t="shared" si="51"/>
        <v>1440.26</v>
      </c>
      <c r="L127" s="209">
        <f t="shared" si="52"/>
        <v>6.3869550956331558E-4</v>
      </c>
      <c r="M127" s="194"/>
      <c r="N127" s="50"/>
      <c r="O127" s="55"/>
      <c r="P127" s="127"/>
      <c r="Q127" s="54"/>
      <c r="R127" s="54"/>
      <c r="S127" s="54"/>
      <c r="T127" s="54"/>
      <c r="U127" s="54"/>
      <c r="V127" s="54"/>
      <c r="W127" s="54"/>
      <c r="X127" s="54"/>
      <c r="Y127" s="54"/>
      <c r="Z127" s="54"/>
      <c r="AA127" s="54"/>
      <c r="AB127" s="54"/>
      <c r="AC127" s="54"/>
      <c r="AD127" s="54"/>
      <c r="AE127" s="54"/>
      <c r="AF127" s="50"/>
      <c r="AG127" s="50"/>
    </row>
    <row r="128" spans="1:33" ht="15" x14ac:dyDescent="0.2">
      <c r="A128" s="196"/>
      <c r="B128" s="189" t="s">
        <v>302</v>
      </c>
      <c r="C128" s="190" t="s">
        <v>1606</v>
      </c>
      <c r="D128" s="189" t="s">
        <v>304</v>
      </c>
      <c r="E128" s="191" t="s">
        <v>60</v>
      </c>
      <c r="F128" s="191" t="s">
        <v>51</v>
      </c>
      <c r="G128" s="192">
        <v>14.39</v>
      </c>
      <c r="H128" s="193">
        <v>664.69</v>
      </c>
      <c r="I128" s="193">
        <f t="shared" si="49"/>
        <v>830.4</v>
      </c>
      <c r="J128" s="216">
        <f t="shared" si="50"/>
        <v>9564.8891000000003</v>
      </c>
      <c r="K128" s="216">
        <f t="shared" si="51"/>
        <v>11949.456</v>
      </c>
      <c r="L128" s="209">
        <f t="shared" si="52"/>
        <v>5.2990875876053074E-3</v>
      </c>
      <c r="M128" s="194"/>
      <c r="N128" s="50"/>
      <c r="O128" s="55"/>
      <c r="P128" s="127"/>
      <c r="Q128" s="54"/>
      <c r="R128" s="54"/>
      <c r="S128" s="54"/>
      <c r="T128" s="54"/>
      <c r="U128" s="54"/>
      <c r="V128" s="54"/>
      <c r="W128" s="54"/>
      <c r="X128" s="54"/>
      <c r="Y128" s="54"/>
      <c r="Z128" s="54"/>
      <c r="AA128" s="54"/>
      <c r="AB128" s="54"/>
      <c r="AC128" s="54"/>
      <c r="AD128" s="54"/>
      <c r="AE128" s="54"/>
      <c r="AF128" s="50"/>
      <c r="AG128" s="50"/>
    </row>
    <row r="129" spans="1:33" ht="15" x14ac:dyDescent="0.2">
      <c r="A129" s="196"/>
      <c r="B129" s="189" t="s">
        <v>305</v>
      </c>
      <c r="C129" s="190" t="s">
        <v>1607</v>
      </c>
      <c r="D129" s="189" t="s">
        <v>307</v>
      </c>
      <c r="E129" s="191" t="s">
        <v>50</v>
      </c>
      <c r="F129" s="191" t="s">
        <v>62</v>
      </c>
      <c r="G129" s="192">
        <v>1</v>
      </c>
      <c r="H129" s="193">
        <v>2290.73</v>
      </c>
      <c r="I129" s="193">
        <f t="shared" si="49"/>
        <v>2861.81</v>
      </c>
      <c r="J129" s="216">
        <f t="shared" si="50"/>
        <v>2290.73</v>
      </c>
      <c r="K129" s="216">
        <f t="shared" si="51"/>
        <v>2861.81</v>
      </c>
      <c r="L129" s="209">
        <f t="shared" si="52"/>
        <v>1.2690939109767628E-3</v>
      </c>
      <c r="M129" s="194"/>
      <c r="N129" s="50"/>
      <c r="O129" s="55"/>
      <c r="P129" s="127"/>
      <c r="Q129" s="54"/>
      <c r="R129" s="54"/>
      <c r="S129" s="54"/>
      <c r="T129" s="54"/>
      <c r="U129" s="54"/>
      <c r="V129" s="54"/>
      <c r="W129" s="54"/>
      <c r="X129" s="54"/>
      <c r="Y129" s="54"/>
      <c r="Z129" s="54"/>
      <c r="AA129" s="54"/>
      <c r="AB129" s="54"/>
      <c r="AC129" s="54"/>
      <c r="AD129" s="54"/>
      <c r="AE129" s="54"/>
      <c r="AF129" s="50"/>
      <c r="AG129" s="50"/>
    </row>
    <row r="130" spans="1:33" ht="15" x14ac:dyDescent="0.2">
      <c r="A130" s="196"/>
      <c r="B130" s="189" t="s">
        <v>308</v>
      </c>
      <c r="C130" s="190" t="s">
        <v>309</v>
      </c>
      <c r="D130" s="189" t="s">
        <v>310</v>
      </c>
      <c r="E130" s="191" t="s">
        <v>57</v>
      </c>
      <c r="F130" s="191" t="s">
        <v>62</v>
      </c>
      <c r="G130" s="192">
        <v>2</v>
      </c>
      <c r="H130" s="193">
        <v>1280.43</v>
      </c>
      <c r="I130" s="193">
        <f t="shared" si="49"/>
        <v>1599.64</v>
      </c>
      <c r="J130" s="216">
        <f t="shared" si="50"/>
        <v>2560.86</v>
      </c>
      <c r="K130" s="216">
        <f t="shared" si="51"/>
        <v>3199.28</v>
      </c>
      <c r="L130" s="209">
        <f t="shared" si="52"/>
        <v>1.418747844025193E-3</v>
      </c>
      <c r="M130" s="194"/>
      <c r="N130" s="50"/>
      <c r="O130" s="55"/>
      <c r="P130" s="127"/>
      <c r="Q130" s="54"/>
      <c r="R130" s="54"/>
      <c r="S130" s="54"/>
      <c r="T130" s="54"/>
      <c r="U130" s="54"/>
      <c r="V130" s="54"/>
      <c r="W130" s="54"/>
      <c r="X130" s="54"/>
      <c r="Y130" s="54"/>
      <c r="Z130" s="54"/>
      <c r="AA130" s="54"/>
      <c r="AB130" s="54"/>
      <c r="AC130" s="54"/>
      <c r="AD130" s="54"/>
      <c r="AE130" s="54"/>
      <c r="AF130" s="50"/>
      <c r="AG130" s="50"/>
    </row>
    <row r="131" spans="1:33" ht="15" x14ac:dyDescent="0.2">
      <c r="A131" s="196"/>
      <c r="B131" s="235" t="s">
        <v>311</v>
      </c>
      <c r="C131" s="235"/>
      <c r="D131" s="235" t="s">
        <v>312</v>
      </c>
      <c r="E131" s="350"/>
      <c r="F131" s="235"/>
      <c r="G131" s="236"/>
      <c r="H131" s="217"/>
      <c r="I131" s="235"/>
      <c r="J131" s="235"/>
      <c r="K131" s="235"/>
      <c r="L131" s="241"/>
      <c r="M131" s="237"/>
      <c r="N131" s="50"/>
      <c r="O131" s="55"/>
      <c r="P131" s="127"/>
      <c r="Q131" s="54"/>
      <c r="R131" s="54"/>
      <c r="S131" s="54"/>
      <c r="T131" s="54"/>
      <c r="U131" s="54"/>
      <c r="V131" s="54"/>
      <c r="W131" s="54"/>
      <c r="X131" s="54"/>
      <c r="Y131" s="54"/>
      <c r="Z131" s="54"/>
      <c r="AA131" s="54"/>
      <c r="AB131" s="54"/>
      <c r="AC131" s="54"/>
      <c r="AD131" s="54"/>
      <c r="AE131" s="54"/>
      <c r="AF131" s="50"/>
      <c r="AG131" s="50"/>
    </row>
    <row r="132" spans="1:33" ht="15" x14ac:dyDescent="0.2">
      <c r="A132" s="196"/>
      <c r="B132" s="235" t="s">
        <v>313</v>
      </c>
      <c r="C132" s="235"/>
      <c r="D132" s="235" t="s">
        <v>314</v>
      </c>
      <c r="E132" s="350"/>
      <c r="F132" s="235"/>
      <c r="G132" s="236"/>
      <c r="H132" s="217"/>
      <c r="I132" s="235"/>
      <c r="J132" s="235"/>
      <c r="K132" s="235"/>
      <c r="L132" s="241"/>
      <c r="M132" s="237"/>
      <c r="N132" s="50"/>
      <c r="O132" s="55"/>
      <c r="P132" s="127"/>
      <c r="Q132" s="54"/>
      <c r="R132" s="54"/>
      <c r="S132" s="54"/>
      <c r="T132" s="54"/>
      <c r="U132" s="54"/>
      <c r="V132" s="54"/>
      <c r="W132" s="54"/>
      <c r="X132" s="54"/>
      <c r="Y132" s="54"/>
      <c r="Z132" s="54"/>
      <c r="AA132" s="54"/>
      <c r="AB132" s="54"/>
      <c r="AC132" s="54"/>
      <c r="AD132" s="54"/>
      <c r="AE132" s="54"/>
      <c r="AF132" s="50"/>
      <c r="AG132" s="50"/>
    </row>
    <row r="133" spans="1:33" ht="28.5" x14ac:dyDescent="0.2">
      <c r="A133" s="196"/>
      <c r="B133" s="189" t="s">
        <v>315</v>
      </c>
      <c r="C133" s="190" t="s">
        <v>316</v>
      </c>
      <c r="D133" s="189" t="s">
        <v>317</v>
      </c>
      <c r="E133" s="191" t="s">
        <v>60</v>
      </c>
      <c r="F133" s="191" t="s">
        <v>51</v>
      </c>
      <c r="G133" s="192">
        <v>9.8699999999999992</v>
      </c>
      <c r="H133" s="193">
        <v>775.89</v>
      </c>
      <c r="I133" s="193">
        <f t="shared" ref="I133:I141" si="53">ROUND(H133+(H133*I$18),2)</f>
        <v>969.32</v>
      </c>
      <c r="J133" s="216">
        <f t="shared" ref="J133:J137" si="54">G133*H133</f>
        <v>7658.0342999999993</v>
      </c>
      <c r="K133" s="216">
        <f t="shared" ref="K133:K137" si="55">G133*I133</f>
        <v>9567.1883999999991</v>
      </c>
      <c r="L133" s="209">
        <f>K133/$L$486</f>
        <v>4.2426508201479189E-3</v>
      </c>
      <c r="M133" s="194"/>
      <c r="N133" s="50"/>
      <c r="O133" s="55"/>
      <c r="P133" s="127"/>
      <c r="Q133" s="54"/>
      <c r="R133" s="54"/>
      <c r="S133" s="54"/>
      <c r="T133" s="54"/>
      <c r="U133" s="54"/>
      <c r="V133" s="54"/>
      <c r="W133" s="54"/>
      <c r="X133" s="54"/>
      <c r="Y133" s="54"/>
      <c r="Z133" s="54"/>
      <c r="AA133" s="54"/>
      <c r="AB133" s="54"/>
      <c r="AC133" s="54"/>
      <c r="AD133" s="54"/>
      <c r="AE133" s="54"/>
      <c r="AF133" s="50"/>
      <c r="AG133" s="50"/>
    </row>
    <row r="134" spans="1:33" ht="28.5" x14ac:dyDescent="0.2">
      <c r="A134" s="196"/>
      <c r="B134" s="189" t="s">
        <v>318</v>
      </c>
      <c r="C134" s="190">
        <v>91341</v>
      </c>
      <c r="D134" s="189" t="s">
        <v>1572</v>
      </c>
      <c r="E134" s="191" t="s">
        <v>60</v>
      </c>
      <c r="F134" s="191" t="s">
        <v>51</v>
      </c>
      <c r="G134" s="192">
        <v>6.93</v>
      </c>
      <c r="H134" s="193">
        <v>1106.4100000000001</v>
      </c>
      <c r="I134" s="193">
        <f t="shared" si="53"/>
        <v>1382.24</v>
      </c>
      <c r="J134" s="216">
        <f t="shared" si="54"/>
        <v>7667.4213</v>
      </c>
      <c r="K134" s="216">
        <f t="shared" si="55"/>
        <v>9578.9231999999993</v>
      </c>
      <c r="L134" s="209">
        <f>K134/$L$486</f>
        <v>4.2478547167121667E-3</v>
      </c>
      <c r="M134" s="194"/>
      <c r="N134" s="50"/>
      <c r="O134" s="55"/>
      <c r="P134" s="127"/>
      <c r="Q134" s="54"/>
      <c r="R134" s="54"/>
      <c r="S134" s="54"/>
      <c r="T134" s="54"/>
      <c r="U134" s="54"/>
      <c r="V134" s="54"/>
      <c r="W134" s="54"/>
      <c r="X134" s="54"/>
      <c r="Y134" s="54"/>
      <c r="Z134" s="54"/>
      <c r="AA134" s="54"/>
      <c r="AB134" s="54"/>
      <c r="AC134" s="54"/>
      <c r="AD134" s="54"/>
      <c r="AE134" s="54"/>
      <c r="AF134" s="50"/>
      <c r="AG134" s="50"/>
    </row>
    <row r="135" spans="1:33" ht="28.5" x14ac:dyDescent="0.2">
      <c r="A135" s="196"/>
      <c r="B135" s="189" t="s">
        <v>320</v>
      </c>
      <c r="C135" s="190">
        <v>100702</v>
      </c>
      <c r="D135" s="189" t="s">
        <v>1573</v>
      </c>
      <c r="E135" s="191" t="s">
        <v>60</v>
      </c>
      <c r="F135" s="191" t="s">
        <v>51</v>
      </c>
      <c r="G135" s="192">
        <v>20.28</v>
      </c>
      <c r="H135" s="193">
        <v>1205.83</v>
      </c>
      <c r="I135" s="193">
        <f t="shared" si="53"/>
        <v>1506.44</v>
      </c>
      <c r="J135" s="216">
        <f t="shared" si="54"/>
        <v>24454.232400000001</v>
      </c>
      <c r="K135" s="216">
        <f t="shared" si="55"/>
        <v>30550.603200000001</v>
      </c>
      <c r="L135" s="209">
        <f>K135/$L$486</f>
        <v>1.3547924040305682E-2</v>
      </c>
      <c r="M135" s="194"/>
      <c r="N135" s="50"/>
      <c r="O135" s="55"/>
      <c r="P135" s="127"/>
      <c r="Q135" s="54"/>
      <c r="R135" s="54"/>
      <c r="S135" s="54"/>
      <c r="T135" s="54"/>
      <c r="U135" s="54"/>
      <c r="V135" s="54"/>
      <c r="W135" s="54"/>
      <c r="X135" s="54"/>
      <c r="Y135" s="54"/>
      <c r="Z135" s="54"/>
      <c r="AA135" s="54"/>
      <c r="AB135" s="54"/>
      <c r="AC135" s="54"/>
      <c r="AD135" s="54"/>
      <c r="AE135" s="54"/>
      <c r="AF135" s="50"/>
      <c r="AG135" s="50"/>
    </row>
    <row r="136" spans="1:33" ht="15" x14ac:dyDescent="0.2">
      <c r="A136" s="196"/>
      <c r="B136" s="189" t="s">
        <v>323</v>
      </c>
      <c r="C136" s="190" t="s">
        <v>324</v>
      </c>
      <c r="D136" s="189" t="s">
        <v>325</v>
      </c>
      <c r="E136" s="191" t="s">
        <v>57</v>
      </c>
      <c r="F136" s="191" t="s">
        <v>51</v>
      </c>
      <c r="G136" s="192">
        <v>4.7</v>
      </c>
      <c r="H136" s="193">
        <v>1303.83</v>
      </c>
      <c r="I136" s="193">
        <f t="shared" si="53"/>
        <v>1628.87</v>
      </c>
      <c r="J136" s="216">
        <f t="shared" si="54"/>
        <v>6128.0010000000002</v>
      </c>
      <c r="K136" s="216">
        <f t="shared" si="55"/>
        <v>7655.6889999999994</v>
      </c>
      <c r="L136" s="209">
        <f>K136/$L$486</f>
        <v>3.3949802028198171E-3</v>
      </c>
      <c r="M136" s="194"/>
      <c r="N136" s="50"/>
      <c r="O136" s="55"/>
      <c r="P136" s="127"/>
      <c r="Q136" s="54"/>
      <c r="R136" s="54"/>
      <c r="S136" s="54"/>
      <c r="T136" s="54"/>
      <c r="U136" s="54"/>
      <c r="V136" s="54"/>
      <c r="W136" s="54"/>
      <c r="X136" s="54"/>
      <c r="Y136" s="54"/>
      <c r="Z136" s="54"/>
      <c r="AA136" s="54"/>
      <c r="AB136" s="54"/>
      <c r="AC136" s="54"/>
      <c r="AD136" s="54"/>
      <c r="AE136" s="54"/>
      <c r="AF136" s="50"/>
      <c r="AG136" s="50"/>
    </row>
    <row r="137" spans="1:33" ht="15" x14ac:dyDescent="0.2">
      <c r="A137" s="196"/>
      <c r="B137" s="189" t="s">
        <v>326</v>
      </c>
      <c r="C137" s="190" t="s">
        <v>327</v>
      </c>
      <c r="D137" s="189" t="s">
        <v>328</v>
      </c>
      <c r="E137" s="191" t="s">
        <v>57</v>
      </c>
      <c r="F137" s="191" t="s">
        <v>51</v>
      </c>
      <c r="G137" s="192">
        <v>2.52</v>
      </c>
      <c r="H137" s="193">
        <v>1156.72</v>
      </c>
      <c r="I137" s="193">
        <f t="shared" si="53"/>
        <v>1445.09</v>
      </c>
      <c r="J137" s="216">
        <f t="shared" si="54"/>
        <v>2914.9344000000001</v>
      </c>
      <c r="K137" s="216">
        <f t="shared" si="55"/>
        <v>3641.6268</v>
      </c>
      <c r="L137" s="209">
        <f>K137/$L$486</f>
        <v>1.614910283327612E-3</v>
      </c>
      <c r="M137" s="194"/>
      <c r="N137" s="50"/>
      <c r="O137" s="55"/>
      <c r="P137" s="127"/>
      <c r="Q137" s="54"/>
      <c r="R137" s="54"/>
      <c r="S137" s="54"/>
      <c r="T137" s="54"/>
      <c r="U137" s="54"/>
      <c r="V137" s="54"/>
      <c r="W137" s="54"/>
      <c r="X137" s="54"/>
      <c r="Y137" s="54"/>
      <c r="Z137" s="54"/>
      <c r="AA137" s="54"/>
      <c r="AB137" s="54"/>
      <c r="AC137" s="54"/>
      <c r="AD137" s="54"/>
      <c r="AE137" s="54"/>
      <c r="AF137" s="50"/>
      <c r="AG137" s="50"/>
    </row>
    <row r="138" spans="1:33" ht="15" x14ac:dyDescent="0.2">
      <c r="A138" s="196"/>
      <c r="B138" s="235" t="s">
        <v>329</v>
      </c>
      <c r="C138" s="235"/>
      <c r="D138" s="235" t="s">
        <v>330</v>
      </c>
      <c r="E138" s="350"/>
      <c r="F138" s="235"/>
      <c r="G138" s="236"/>
      <c r="H138" s="217"/>
      <c r="I138" s="235"/>
      <c r="J138" s="235"/>
      <c r="K138" s="235"/>
      <c r="L138" s="241"/>
      <c r="M138" s="237"/>
      <c r="N138" s="50"/>
      <c r="O138" s="55"/>
      <c r="P138" s="127"/>
      <c r="Q138" s="54"/>
      <c r="R138" s="54"/>
      <c r="S138" s="54"/>
      <c r="T138" s="54"/>
      <c r="U138" s="54"/>
      <c r="V138" s="54"/>
      <c r="W138" s="54"/>
      <c r="X138" s="54"/>
      <c r="Y138" s="54"/>
      <c r="Z138" s="54"/>
      <c r="AA138" s="54"/>
      <c r="AB138" s="54"/>
      <c r="AC138" s="54"/>
      <c r="AD138" s="54"/>
      <c r="AE138" s="54"/>
      <c r="AF138" s="50"/>
      <c r="AG138" s="50"/>
    </row>
    <row r="139" spans="1:33" ht="28.5" x14ac:dyDescent="0.2">
      <c r="A139" s="196"/>
      <c r="B139" s="189" t="s">
        <v>331</v>
      </c>
      <c r="C139" s="190" t="s">
        <v>332</v>
      </c>
      <c r="D139" s="189" t="s">
        <v>333</v>
      </c>
      <c r="E139" s="191" t="s">
        <v>60</v>
      </c>
      <c r="F139" s="191" t="s">
        <v>51</v>
      </c>
      <c r="G139" s="192">
        <v>25.64</v>
      </c>
      <c r="H139" s="193">
        <v>443.64</v>
      </c>
      <c r="I139" s="193">
        <f t="shared" si="53"/>
        <v>554.24</v>
      </c>
      <c r="J139" s="216">
        <f t="shared" ref="J139:J141" si="56">G139*H139</f>
        <v>11374.929599999999</v>
      </c>
      <c r="K139" s="216">
        <f t="shared" ref="K139:K141" si="57">G139*I139</f>
        <v>14210.713600000001</v>
      </c>
      <c r="L139" s="209">
        <f>K139/$L$486</f>
        <v>6.3018614444685962E-3</v>
      </c>
      <c r="M139" s="194"/>
      <c r="N139" s="50"/>
      <c r="O139" s="55"/>
      <c r="P139" s="127"/>
      <c r="Q139" s="54"/>
      <c r="R139" s="54"/>
      <c r="S139" s="54"/>
      <c r="T139" s="54"/>
      <c r="U139" s="54"/>
      <c r="V139" s="54"/>
      <c r="W139" s="54"/>
      <c r="X139" s="54"/>
      <c r="Y139" s="54"/>
      <c r="Z139" s="54"/>
      <c r="AA139" s="54"/>
      <c r="AB139" s="54"/>
      <c r="AC139" s="54"/>
      <c r="AD139" s="54"/>
      <c r="AE139" s="54"/>
      <c r="AF139" s="50"/>
      <c r="AG139" s="50"/>
    </row>
    <row r="140" spans="1:33" ht="28.5" x14ac:dyDescent="0.2">
      <c r="A140" s="196"/>
      <c r="B140" s="189" t="s">
        <v>334</v>
      </c>
      <c r="C140" s="190">
        <v>100674</v>
      </c>
      <c r="D140" s="189" t="s">
        <v>335</v>
      </c>
      <c r="E140" s="191" t="s">
        <v>60</v>
      </c>
      <c r="F140" s="191" t="s">
        <v>51</v>
      </c>
      <c r="G140" s="192">
        <v>1.35</v>
      </c>
      <c r="H140" s="193">
        <v>502.73</v>
      </c>
      <c r="I140" s="193">
        <f t="shared" si="53"/>
        <v>628.05999999999995</v>
      </c>
      <c r="J140" s="216">
        <f t="shared" si="56"/>
        <v>678.68550000000005</v>
      </c>
      <c r="K140" s="216">
        <f t="shared" si="57"/>
        <v>847.88099999999997</v>
      </c>
      <c r="L140" s="209">
        <f>K140/$L$486</f>
        <v>3.7600001898549816E-4</v>
      </c>
      <c r="M140" s="194"/>
      <c r="N140" s="50"/>
      <c r="O140" s="55"/>
      <c r="P140" s="127"/>
      <c r="Q140" s="54"/>
      <c r="R140" s="54"/>
      <c r="S140" s="54"/>
      <c r="T140" s="54"/>
      <c r="U140" s="54"/>
      <c r="V140" s="54"/>
      <c r="W140" s="54"/>
      <c r="X140" s="54"/>
      <c r="Y140" s="54"/>
      <c r="Z140" s="54"/>
      <c r="AA140" s="54"/>
      <c r="AB140" s="54"/>
      <c r="AC140" s="54"/>
      <c r="AD140" s="54"/>
      <c r="AE140" s="54"/>
      <c r="AF140" s="50"/>
      <c r="AG140" s="50"/>
    </row>
    <row r="141" spans="1:33" ht="42.75" x14ac:dyDescent="0.2">
      <c r="A141" s="196"/>
      <c r="B141" s="189" t="s">
        <v>336</v>
      </c>
      <c r="C141" s="190" t="s">
        <v>337</v>
      </c>
      <c r="D141" s="189" t="s">
        <v>338</v>
      </c>
      <c r="E141" s="191" t="s">
        <v>60</v>
      </c>
      <c r="F141" s="191" t="s">
        <v>51</v>
      </c>
      <c r="G141" s="192">
        <v>35.67</v>
      </c>
      <c r="H141" s="193">
        <v>266.44</v>
      </c>
      <c r="I141" s="193">
        <f t="shared" si="53"/>
        <v>332.86</v>
      </c>
      <c r="J141" s="216">
        <f t="shared" si="56"/>
        <v>9503.9148000000005</v>
      </c>
      <c r="K141" s="216">
        <f t="shared" si="57"/>
        <v>11873.1162</v>
      </c>
      <c r="L141" s="209">
        <f>K141/$L$486</f>
        <v>5.2652340559784057E-3</v>
      </c>
      <c r="M141" s="194"/>
      <c r="N141" s="50"/>
      <c r="O141" s="55"/>
      <c r="P141" s="127"/>
      <c r="Q141" s="54"/>
      <c r="R141" s="54"/>
      <c r="S141" s="54"/>
      <c r="T141" s="54"/>
      <c r="U141" s="54"/>
      <c r="V141" s="54"/>
      <c r="W141" s="54"/>
      <c r="X141" s="54"/>
      <c r="Y141" s="54"/>
      <c r="Z141" s="54"/>
      <c r="AA141" s="54"/>
      <c r="AB141" s="54"/>
      <c r="AC141" s="54"/>
      <c r="AD141" s="54"/>
      <c r="AE141" s="54"/>
      <c r="AF141" s="50"/>
      <c r="AG141" s="50"/>
    </row>
    <row r="142" spans="1:33" ht="15" x14ac:dyDescent="0.2">
      <c r="A142" s="196"/>
      <c r="B142" s="235" t="s">
        <v>339</v>
      </c>
      <c r="C142" s="235"/>
      <c r="D142" s="235" t="s">
        <v>340</v>
      </c>
      <c r="E142" s="350"/>
      <c r="F142" s="235"/>
      <c r="G142" s="236"/>
      <c r="H142" s="217"/>
      <c r="I142" s="235"/>
      <c r="J142" s="235"/>
      <c r="K142" s="235"/>
      <c r="L142" s="241"/>
      <c r="M142" s="237"/>
      <c r="N142" s="50"/>
      <c r="O142" s="55"/>
      <c r="P142" s="127"/>
      <c r="Q142" s="54"/>
      <c r="R142" s="54"/>
      <c r="S142" s="54"/>
      <c r="T142" s="54"/>
      <c r="U142" s="54"/>
      <c r="V142" s="54"/>
      <c r="W142" s="54"/>
      <c r="X142" s="54"/>
      <c r="Y142" s="54"/>
      <c r="Z142" s="54"/>
      <c r="AA142" s="54"/>
      <c r="AB142" s="54"/>
      <c r="AC142" s="54"/>
      <c r="AD142" s="54"/>
      <c r="AE142" s="54"/>
      <c r="AF142" s="50"/>
      <c r="AG142" s="50"/>
    </row>
    <row r="143" spans="1:33" ht="15" x14ac:dyDescent="0.2">
      <c r="A143" s="196"/>
      <c r="B143" s="235" t="s">
        <v>341</v>
      </c>
      <c r="C143" s="235"/>
      <c r="D143" s="235" t="s">
        <v>342</v>
      </c>
      <c r="E143" s="350"/>
      <c r="F143" s="235"/>
      <c r="G143" s="236"/>
      <c r="H143" s="217"/>
      <c r="I143" s="235"/>
      <c r="J143" s="235"/>
      <c r="K143" s="235"/>
      <c r="L143" s="241"/>
      <c r="M143" s="237"/>
      <c r="N143" s="50"/>
      <c r="O143" s="55"/>
      <c r="P143" s="127"/>
      <c r="Q143" s="54"/>
      <c r="R143" s="54"/>
      <c r="S143" s="54"/>
      <c r="T143" s="54"/>
      <c r="U143" s="54"/>
      <c r="V143" s="54"/>
      <c r="W143" s="54"/>
      <c r="X143" s="54"/>
      <c r="Y143" s="54"/>
      <c r="Z143" s="54"/>
      <c r="AA143" s="54"/>
      <c r="AB143" s="54"/>
      <c r="AC143" s="54"/>
      <c r="AD143" s="54"/>
      <c r="AE143" s="54"/>
      <c r="AF143" s="50"/>
      <c r="AG143" s="50"/>
    </row>
    <row r="144" spans="1:33" ht="57" x14ac:dyDescent="0.2">
      <c r="A144" s="196"/>
      <c r="B144" s="189" t="s">
        <v>343</v>
      </c>
      <c r="C144" s="190" t="s">
        <v>1574</v>
      </c>
      <c r="D144" s="189" t="s">
        <v>1575</v>
      </c>
      <c r="E144" s="191" t="s">
        <v>1557</v>
      </c>
      <c r="F144" s="191" t="s">
        <v>1627</v>
      </c>
      <c r="G144" s="192">
        <v>3.15</v>
      </c>
      <c r="H144" s="193">
        <v>650.09</v>
      </c>
      <c r="I144" s="193">
        <f t="shared" ref="I144" si="58">ROUND(H144+(H144*I$18),2)</f>
        <v>812.16</v>
      </c>
      <c r="J144" s="216">
        <f t="shared" ref="J144" si="59">G144*H144</f>
        <v>2047.7835</v>
      </c>
      <c r="K144" s="216">
        <f t="shared" ref="K144" si="60">G144*I144</f>
        <v>2558.3039999999996</v>
      </c>
      <c r="L144" s="209">
        <f>K144/$L$486</f>
        <v>1.1345016017232086E-3</v>
      </c>
      <c r="M144" s="194"/>
      <c r="N144" s="50"/>
      <c r="O144" s="55"/>
      <c r="P144" s="127"/>
      <c r="Q144" s="54"/>
      <c r="R144" s="54"/>
      <c r="S144" s="54"/>
      <c r="T144" s="54"/>
      <c r="U144" s="54"/>
      <c r="V144" s="54"/>
      <c r="W144" s="54"/>
      <c r="X144" s="54"/>
      <c r="Y144" s="54"/>
      <c r="Z144" s="54"/>
      <c r="AA144" s="54"/>
      <c r="AB144" s="54"/>
      <c r="AC144" s="54"/>
      <c r="AD144" s="54"/>
      <c r="AE144" s="54"/>
      <c r="AF144" s="50"/>
      <c r="AG144" s="50"/>
    </row>
    <row r="145" spans="1:33" ht="15" x14ac:dyDescent="0.2">
      <c r="A145" s="196"/>
      <c r="B145" s="235" t="s">
        <v>345</v>
      </c>
      <c r="C145" s="235"/>
      <c r="D145" s="235" t="s">
        <v>346</v>
      </c>
      <c r="E145" s="350"/>
      <c r="F145" s="235"/>
      <c r="G145" s="236"/>
      <c r="H145" s="217"/>
      <c r="I145" s="235"/>
      <c r="J145" s="235"/>
      <c r="K145" s="235"/>
      <c r="L145" s="241"/>
      <c r="M145" s="237"/>
      <c r="N145" s="50"/>
      <c r="O145" s="55"/>
      <c r="P145" s="127"/>
      <c r="Q145" s="54"/>
      <c r="R145" s="54"/>
      <c r="S145" s="54"/>
      <c r="T145" s="54"/>
      <c r="U145" s="54"/>
      <c r="V145" s="54"/>
      <c r="W145" s="54"/>
      <c r="X145" s="54"/>
      <c r="Y145" s="54"/>
      <c r="Z145" s="54"/>
      <c r="AA145" s="54"/>
      <c r="AB145" s="54"/>
      <c r="AC145" s="54"/>
      <c r="AD145" s="54"/>
      <c r="AE145" s="54"/>
      <c r="AF145" s="50"/>
      <c r="AG145" s="50"/>
    </row>
    <row r="146" spans="1:33" ht="42.75" x14ac:dyDescent="0.2">
      <c r="A146" s="196"/>
      <c r="B146" s="189" t="s">
        <v>347</v>
      </c>
      <c r="C146" s="190" t="s">
        <v>1577</v>
      </c>
      <c r="D146" s="189" t="s">
        <v>1576</v>
      </c>
      <c r="E146" s="191" t="s">
        <v>1557</v>
      </c>
      <c r="F146" s="191" t="s">
        <v>349</v>
      </c>
      <c r="G146" s="192">
        <v>7</v>
      </c>
      <c r="H146" s="193">
        <v>244.08</v>
      </c>
      <c r="I146" s="193">
        <f t="shared" ref="I146:I152" si="61">ROUND(H146+(H146*I$18),2)</f>
        <v>304.93</v>
      </c>
      <c r="J146" s="216">
        <f t="shared" ref="J146:J151" si="62">G146*H146</f>
        <v>1708.5600000000002</v>
      </c>
      <c r="K146" s="216">
        <f t="shared" ref="K146:K151" si="63">G146*I146</f>
        <v>2134.5100000000002</v>
      </c>
      <c r="L146" s="209">
        <f t="shared" ref="L146:L152" si="64">K146/$L$486</f>
        <v>9.4656655889769411E-4</v>
      </c>
      <c r="M146" s="194"/>
      <c r="N146" s="50"/>
      <c r="O146" s="55"/>
      <c r="P146" s="127"/>
      <c r="Q146" s="54"/>
      <c r="R146" s="54"/>
      <c r="S146" s="54"/>
      <c r="T146" s="54"/>
      <c r="U146" s="54"/>
      <c r="V146" s="54"/>
      <c r="W146" s="54"/>
      <c r="X146" s="54"/>
      <c r="Y146" s="54"/>
      <c r="Z146" s="54"/>
      <c r="AA146" s="54"/>
      <c r="AB146" s="54"/>
      <c r="AC146" s="54"/>
      <c r="AD146" s="54"/>
      <c r="AE146" s="54"/>
      <c r="AF146" s="50"/>
      <c r="AG146" s="50"/>
    </row>
    <row r="147" spans="1:33" ht="42.75" x14ac:dyDescent="0.2">
      <c r="A147" s="196"/>
      <c r="B147" s="189" t="s">
        <v>350</v>
      </c>
      <c r="C147" s="190" t="s">
        <v>1578</v>
      </c>
      <c r="D147" s="189" t="s">
        <v>1576</v>
      </c>
      <c r="E147" s="191" t="s">
        <v>1557</v>
      </c>
      <c r="F147" s="191" t="s">
        <v>349</v>
      </c>
      <c r="G147" s="192">
        <v>7</v>
      </c>
      <c r="H147" s="193">
        <v>135.03</v>
      </c>
      <c r="I147" s="193">
        <f t="shared" si="61"/>
        <v>168.69</v>
      </c>
      <c r="J147" s="216">
        <f t="shared" si="62"/>
        <v>945.21</v>
      </c>
      <c r="K147" s="216">
        <f t="shared" si="63"/>
        <v>1180.83</v>
      </c>
      <c r="L147" s="209">
        <f t="shared" si="64"/>
        <v>5.2364907624848978E-4</v>
      </c>
      <c r="M147" s="194"/>
      <c r="N147" s="50"/>
      <c r="O147" s="55"/>
      <c r="P147" s="127"/>
      <c r="Q147" s="54"/>
      <c r="R147" s="54"/>
      <c r="S147" s="54"/>
      <c r="T147" s="54"/>
      <c r="U147" s="54"/>
      <c r="V147" s="54"/>
      <c r="W147" s="54"/>
      <c r="X147" s="54"/>
      <c r="Y147" s="54"/>
      <c r="Z147" s="54"/>
      <c r="AA147" s="54"/>
      <c r="AB147" s="54"/>
      <c r="AC147" s="54"/>
      <c r="AD147" s="54"/>
      <c r="AE147" s="54"/>
      <c r="AF147" s="50"/>
      <c r="AG147" s="50"/>
    </row>
    <row r="148" spans="1:33" ht="15" x14ac:dyDescent="0.2">
      <c r="A148" s="196"/>
      <c r="B148" s="189" t="s">
        <v>353</v>
      </c>
      <c r="C148" s="190">
        <v>112597</v>
      </c>
      <c r="D148" s="189" t="s">
        <v>355</v>
      </c>
      <c r="E148" s="191" t="s">
        <v>57</v>
      </c>
      <c r="F148" s="191" t="s">
        <v>95</v>
      </c>
      <c r="G148" s="192">
        <v>233.34</v>
      </c>
      <c r="H148" s="193">
        <v>75.12</v>
      </c>
      <c r="I148" s="193">
        <f t="shared" si="61"/>
        <v>93.85</v>
      </c>
      <c r="J148" s="216">
        <f t="shared" si="62"/>
        <v>17528.500800000002</v>
      </c>
      <c r="K148" s="216">
        <f t="shared" si="63"/>
        <v>21898.958999999999</v>
      </c>
      <c r="L148" s="209">
        <f t="shared" si="64"/>
        <v>9.7112790589276628E-3</v>
      </c>
      <c r="M148" s="194"/>
      <c r="N148" s="50"/>
      <c r="O148" s="55"/>
      <c r="P148" s="127"/>
      <c r="Q148" s="54"/>
      <c r="R148" s="54"/>
      <c r="S148" s="54"/>
      <c r="T148" s="54"/>
      <c r="U148" s="54"/>
      <c r="V148" s="54"/>
      <c r="W148" s="54"/>
      <c r="X148" s="54"/>
      <c r="Y148" s="54"/>
      <c r="Z148" s="54"/>
      <c r="AA148" s="54"/>
      <c r="AB148" s="54"/>
      <c r="AC148" s="54"/>
      <c r="AD148" s="54"/>
      <c r="AE148" s="54"/>
      <c r="AF148" s="50"/>
      <c r="AG148" s="50"/>
    </row>
    <row r="149" spans="1:33" s="215" customFormat="1" ht="28.5" x14ac:dyDescent="0.2">
      <c r="A149" s="210"/>
      <c r="B149" s="198" t="s">
        <v>356</v>
      </c>
      <c r="C149" s="199" t="s">
        <v>1580</v>
      </c>
      <c r="D149" s="198" t="s">
        <v>1579</v>
      </c>
      <c r="E149" s="200" t="s">
        <v>1557</v>
      </c>
      <c r="F149" s="200" t="s">
        <v>62</v>
      </c>
      <c r="G149" s="201">
        <v>4</v>
      </c>
      <c r="H149" s="202">
        <v>161.99</v>
      </c>
      <c r="I149" s="193">
        <f t="shared" si="61"/>
        <v>202.37</v>
      </c>
      <c r="J149" s="216">
        <f t="shared" si="62"/>
        <v>647.96</v>
      </c>
      <c r="K149" s="216">
        <f t="shared" si="63"/>
        <v>809.48</v>
      </c>
      <c r="L149" s="209">
        <f t="shared" si="64"/>
        <v>3.5897076991745429E-4</v>
      </c>
      <c r="M149" s="211"/>
      <c r="N149" s="212"/>
      <c r="O149" s="270"/>
      <c r="P149" s="213"/>
      <c r="Q149" s="214"/>
      <c r="R149" s="214"/>
      <c r="S149" s="214"/>
      <c r="T149" s="214"/>
      <c r="U149" s="214"/>
      <c r="V149" s="214"/>
      <c r="W149" s="214"/>
      <c r="X149" s="214"/>
      <c r="Y149" s="214"/>
      <c r="Z149" s="214"/>
      <c r="AA149" s="214"/>
      <c r="AB149" s="214"/>
      <c r="AC149" s="214"/>
      <c r="AD149" s="214"/>
      <c r="AE149" s="214"/>
      <c r="AF149" s="212"/>
      <c r="AG149" s="212"/>
    </row>
    <row r="150" spans="1:33" ht="57" x14ac:dyDescent="0.2">
      <c r="A150" s="196"/>
      <c r="B150" s="189" t="s">
        <v>358</v>
      </c>
      <c r="C150" s="190" t="s">
        <v>1582</v>
      </c>
      <c r="D150" s="189" t="s">
        <v>1581</v>
      </c>
      <c r="E150" s="191" t="s">
        <v>1557</v>
      </c>
      <c r="F150" s="191" t="s">
        <v>349</v>
      </c>
      <c r="G150" s="192">
        <v>23</v>
      </c>
      <c r="H150" s="193">
        <v>1766.8</v>
      </c>
      <c r="I150" s="193">
        <f t="shared" si="61"/>
        <v>2207.2600000000002</v>
      </c>
      <c r="J150" s="216">
        <f t="shared" si="62"/>
        <v>40636.400000000001</v>
      </c>
      <c r="K150" s="216">
        <f t="shared" si="63"/>
        <v>50766.98</v>
      </c>
      <c r="L150" s="209">
        <f t="shared" si="64"/>
        <v>2.2513047755329352E-2</v>
      </c>
      <c r="M150" s="194"/>
      <c r="N150" s="50"/>
      <c r="O150" s="55"/>
      <c r="P150" s="127"/>
      <c r="Q150" s="54"/>
      <c r="R150" s="54"/>
      <c r="S150" s="54"/>
      <c r="T150" s="54"/>
      <c r="U150" s="54"/>
      <c r="V150" s="54"/>
      <c r="W150" s="54"/>
      <c r="X150" s="54"/>
      <c r="Y150" s="54"/>
      <c r="Z150" s="54"/>
      <c r="AA150" s="54"/>
      <c r="AB150" s="54"/>
      <c r="AC150" s="54"/>
      <c r="AD150" s="54"/>
      <c r="AE150" s="54"/>
      <c r="AF150" s="50"/>
      <c r="AG150" s="50"/>
    </row>
    <row r="151" spans="1:33" ht="28.5" x14ac:dyDescent="0.2">
      <c r="A151" s="196"/>
      <c r="B151" s="189" t="s">
        <v>360</v>
      </c>
      <c r="C151" s="190" t="s">
        <v>361</v>
      </c>
      <c r="D151" s="189" t="s">
        <v>362</v>
      </c>
      <c r="E151" s="191" t="s">
        <v>60</v>
      </c>
      <c r="F151" s="191" t="s">
        <v>62</v>
      </c>
      <c r="G151" s="192">
        <v>37</v>
      </c>
      <c r="H151" s="193">
        <v>51.07</v>
      </c>
      <c r="I151" s="193">
        <f t="shared" si="61"/>
        <v>63.8</v>
      </c>
      <c r="J151" s="216">
        <f t="shared" si="62"/>
        <v>1889.59</v>
      </c>
      <c r="K151" s="216">
        <f t="shared" si="63"/>
        <v>2360.6</v>
      </c>
      <c r="L151" s="209">
        <f t="shared" si="64"/>
        <v>1.0468280865087989E-3</v>
      </c>
      <c r="M151" s="194"/>
      <c r="N151" s="50"/>
      <c r="O151" s="55"/>
      <c r="P151" s="127"/>
      <c r="Q151" s="54"/>
      <c r="R151" s="54"/>
      <c r="S151" s="54"/>
      <c r="T151" s="54"/>
      <c r="U151" s="54"/>
      <c r="V151" s="54"/>
      <c r="W151" s="54"/>
      <c r="X151" s="54"/>
      <c r="Y151" s="54"/>
      <c r="Z151" s="54"/>
      <c r="AA151" s="54"/>
      <c r="AB151" s="54"/>
      <c r="AC151" s="54"/>
      <c r="AD151" s="54"/>
      <c r="AE151" s="54"/>
      <c r="AF151" s="50"/>
      <c r="AG151" s="50"/>
    </row>
    <row r="152" spans="1:33" s="215" customFormat="1" ht="15" x14ac:dyDescent="0.2">
      <c r="A152" s="210"/>
      <c r="B152" s="198" t="s">
        <v>363</v>
      </c>
      <c r="C152" s="199">
        <v>110108</v>
      </c>
      <c r="D152" s="198" t="s">
        <v>1632</v>
      </c>
      <c r="E152" s="200" t="s">
        <v>57</v>
      </c>
      <c r="F152" s="200" t="s">
        <v>51</v>
      </c>
      <c r="G152" s="201">
        <v>0.45</v>
      </c>
      <c r="H152" s="202">
        <v>449.67</v>
      </c>
      <c r="I152" s="193">
        <f t="shared" si="61"/>
        <v>561.77</v>
      </c>
      <c r="J152" s="216">
        <f t="shared" ref="J152" si="65">G152*H152</f>
        <v>202.35150000000002</v>
      </c>
      <c r="K152" s="216">
        <f t="shared" ref="K152" si="66">G152*I152</f>
        <v>252.79650000000001</v>
      </c>
      <c r="L152" s="209">
        <f t="shared" si="64"/>
        <v>1.1210475149162146E-4</v>
      </c>
      <c r="M152" s="211"/>
      <c r="N152" s="212"/>
      <c r="O152" s="55">
        <f>SUM(K125:K152)</f>
        <v>219290.48690000002</v>
      </c>
      <c r="P152" s="213">
        <v>7</v>
      </c>
      <c r="Q152" s="207" t="str">
        <f>D122</f>
        <v>ESQUADRIAS</v>
      </c>
      <c r="R152" s="214"/>
      <c r="S152" s="214"/>
      <c r="T152" s="214"/>
      <c r="U152" s="214"/>
      <c r="V152" s="214"/>
      <c r="W152" s="214"/>
      <c r="X152" s="214"/>
      <c r="Y152" s="214"/>
      <c r="Z152" s="214"/>
      <c r="AA152" s="214"/>
      <c r="AB152" s="214"/>
      <c r="AC152" s="214"/>
      <c r="AD152" s="214"/>
      <c r="AE152" s="214"/>
      <c r="AF152" s="212"/>
      <c r="AG152" s="212"/>
    </row>
    <row r="153" spans="1:33" ht="15" x14ac:dyDescent="0.2">
      <c r="A153" s="196"/>
      <c r="B153" s="235">
        <v>8</v>
      </c>
      <c r="C153" s="235"/>
      <c r="D153" s="235" t="s">
        <v>365</v>
      </c>
      <c r="E153" s="350"/>
      <c r="F153" s="235"/>
      <c r="G153" s="236"/>
      <c r="H153" s="217"/>
      <c r="I153" s="235"/>
      <c r="J153" s="235"/>
      <c r="K153" s="235"/>
      <c r="L153" s="241"/>
      <c r="M153" s="237"/>
      <c r="N153" s="50"/>
      <c r="O153" s="55"/>
      <c r="P153" s="127"/>
      <c r="Q153" s="54"/>
      <c r="R153" s="54"/>
      <c r="S153" s="54"/>
      <c r="T153" s="54"/>
      <c r="U153" s="54"/>
      <c r="V153" s="54"/>
      <c r="W153" s="54"/>
      <c r="X153" s="54"/>
      <c r="Y153" s="54"/>
      <c r="Z153" s="54"/>
      <c r="AA153" s="54"/>
      <c r="AB153" s="54"/>
      <c r="AC153" s="54"/>
      <c r="AD153" s="54"/>
      <c r="AE153" s="54"/>
      <c r="AF153" s="50"/>
      <c r="AG153" s="50"/>
    </row>
    <row r="154" spans="1:33" ht="15" x14ac:dyDescent="0.2">
      <c r="A154" s="196"/>
      <c r="B154" s="235" t="s">
        <v>366</v>
      </c>
      <c r="C154" s="235"/>
      <c r="D154" s="235" t="s">
        <v>367</v>
      </c>
      <c r="E154" s="350"/>
      <c r="F154" s="235"/>
      <c r="G154" s="236"/>
      <c r="H154" s="217"/>
      <c r="I154" s="235"/>
      <c r="J154" s="235"/>
      <c r="K154" s="235"/>
      <c r="L154" s="241"/>
      <c r="M154" s="237"/>
      <c r="N154" s="50"/>
      <c r="O154" s="55"/>
      <c r="P154" s="127"/>
      <c r="Q154" s="54"/>
      <c r="R154" s="54"/>
      <c r="S154" s="54"/>
      <c r="T154" s="54"/>
      <c r="U154" s="54"/>
      <c r="V154" s="54"/>
      <c r="W154" s="54"/>
      <c r="X154" s="54"/>
      <c r="Y154" s="54"/>
      <c r="Z154" s="54"/>
      <c r="AA154" s="54"/>
      <c r="AB154" s="54"/>
      <c r="AC154" s="54"/>
      <c r="AD154" s="54"/>
      <c r="AE154" s="54"/>
      <c r="AF154" s="50"/>
      <c r="AG154" s="50"/>
    </row>
    <row r="155" spans="1:33" ht="28.5" x14ac:dyDescent="0.2">
      <c r="A155" s="196"/>
      <c r="B155" s="189" t="s">
        <v>368</v>
      </c>
      <c r="C155" s="190" t="s">
        <v>369</v>
      </c>
      <c r="D155" s="189" t="s">
        <v>370</v>
      </c>
      <c r="E155" s="191" t="s">
        <v>60</v>
      </c>
      <c r="F155" s="191" t="s">
        <v>51</v>
      </c>
      <c r="G155" s="192">
        <v>1453.38</v>
      </c>
      <c r="H155" s="193">
        <v>23.38</v>
      </c>
      <c r="I155" s="193">
        <f t="shared" ref="I155:I157" si="67">ROUND(H155+(H155*I$18),2)</f>
        <v>29.21</v>
      </c>
      <c r="J155" s="216">
        <f t="shared" ref="J155:J157" si="68">G155*H155</f>
        <v>33980.024400000002</v>
      </c>
      <c r="K155" s="216">
        <f t="shared" ref="K155:K157" si="69">G155*I155</f>
        <v>42453.229800000001</v>
      </c>
      <c r="L155" s="209">
        <f>K155/$L$486</f>
        <v>1.8826244733395038E-2</v>
      </c>
      <c r="M155" s="194"/>
      <c r="N155" s="50"/>
      <c r="O155" s="55"/>
      <c r="P155" s="127"/>
      <c r="Q155" s="54"/>
      <c r="R155" s="54"/>
      <c r="S155" s="54"/>
      <c r="T155" s="54"/>
      <c r="U155" s="54"/>
      <c r="V155" s="54"/>
      <c r="W155" s="54"/>
      <c r="X155" s="54"/>
      <c r="Y155" s="54"/>
      <c r="Z155" s="54"/>
      <c r="AA155" s="54"/>
      <c r="AB155" s="54"/>
      <c r="AC155" s="54"/>
      <c r="AD155" s="54"/>
      <c r="AE155" s="54"/>
      <c r="AF155" s="50"/>
      <c r="AG155" s="50"/>
    </row>
    <row r="156" spans="1:33" ht="28.5" x14ac:dyDescent="0.2">
      <c r="A156" s="196"/>
      <c r="B156" s="189" t="s">
        <v>371</v>
      </c>
      <c r="C156" s="190" t="s">
        <v>372</v>
      </c>
      <c r="D156" s="189" t="s">
        <v>373</v>
      </c>
      <c r="E156" s="191" t="s">
        <v>60</v>
      </c>
      <c r="F156" s="191" t="s">
        <v>51</v>
      </c>
      <c r="G156" s="192">
        <v>1375.61</v>
      </c>
      <c r="H156" s="193">
        <v>23.42</v>
      </c>
      <c r="I156" s="193">
        <f t="shared" si="67"/>
        <v>29.26</v>
      </c>
      <c r="J156" s="216">
        <f t="shared" si="68"/>
        <v>32216.786199999999</v>
      </c>
      <c r="K156" s="216">
        <f t="shared" si="69"/>
        <v>40250.348599999998</v>
      </c>
      <c r="L156" s="209">
        <f>K156/$L$486</f>
        <v>1.7849358386109512E-2</v>
      </c>
      <c r="M156" s="194"/>
      <c r="N156" s="50"/>
      <c r="O156" s="55"/>
      <c r="P156" s="127"/>
      <c r="Q156" s="54"/>
      <c r="R156" s="54"/>
      <c r="S156" s="54"/>
      <c r="T156" s="54"/>
      <c r="U156" s="54"/>
      <c r="V156" s="54"/>
      <c r="W156" s="54"/>
      <c r="X156" s="54"/>
      <c r="Y156" s="54"/>
      <c r="Z156" s="54"/>
      <c r="AA156" s="54"/>
      <c r="AB156" s="54"/>
      <c r="AC156" s="54"/>
      <c r="AD156" s="54"/>
      <c r="AE156" s="54"/>
      <c r="AF156" s="50"/>
      <c r="AG156" s="50"/>
    </row>
    <row r="157" spans="1:33" ht="28.5" x14ac:dyDescent="0.2">
      <c r="A157" s="196"/>
      <c r="B157" s="189" t="s">
        <v>374</v>
      </c>
      <c r="C157" s="190" t="s">
        <v>375</v>
      </c>
      <c r="D157" s="189" t="s">
        <v>376</v>
      </c>
      <c r="E157" s="191" t="s">
        <v>60</v>
      </c>
      <c r="F157" s="191" t="s">
        <v>51</v>
      </c>
      <c r="G157" s="192">
        <v>77.77</v>
      </c>
      <c r="H157" s="193">
        <v>23.38</v>
      </c>
      <c r="I157" s="193">
        <f t="shared" si="67"/>
        <v>29.21</v>
      </c>
      <c r="J157" s="216">
        <f t="shared" si="68"/>
        <v>1818.2625999999998</v>
      </c>
      <c r="K157" s="216">
        <f t="shared" si="69"/>
        <v>2271.6617000000001</v>
      </c>
      <c r="L157" s="209">
        <f>K157/$L$486</f>
        <v>1.0073876432289781E-3</v>
      </c>
      <c r="M157" s="194"/>
      <c r="N157" s="50"/>
      <c r="O157" s="55"/>
      <c r="P157" s="127"/>
      <c r="Q157" s="54"/>
      <c r="R157" s="54"/>
      <c r="S157" s="54"/>
      <c r="T157" s="54"/>
      <c r="U157" s="54"/>
      <c r="V157" s="54"/>
      <c r="W157" s="54"/>
      <c r="X157" s="54"/>
      <c r="Y157" s="54"/>
      <c r="Z157" s="54"/>
      <c r="AA157" s="54"/>
      <c r="AB157" s="54"/>
      <c r="AC157" s="54"/>
      <c r="AD157" s="54"/>
      <c r="AE157" s="54"/>
      <c r="AF157" s="50"/>
      <c r="AG157" s="50"/>
    </row>
    <row r="158" spans="1:33" ht="15" x14ac:dyDescent="0.2">
      <c r="A158" s="196"/>
      <c r="B158" s="235" t="s">
        <v>377</v>
      </c>
      <c r="C158" s="235"/>
      <c r="D158" s="235" t="s">
        <v>378</v>
      </c>
      <c r="E158" s="350"/>
      <c r="F158" s="235"/>
      <c r="G158" s="236"/>
      <c r="H158" s="217"/>
      <c r="I158" s="235"/>
      <c r="J158" s="235"/>
      <c r="K158" s="235"/>
      <c r="L158" s="241"/>
      <c r="M158" s="237"/>
      <c r="N158" s="50"/>
      <c r="O158" s="55"/>
      <c r="P158" s="127"/>
      <c r="Q158" s="54"/>
      <c r="R158" s="54"/>
      <c r="S158" s="54"/>
      <c r="T158" s="54"/>
      <c r="U158" s="54"/>
      <c r="V158" s="54"/>
      <c r="W158" s="54"/>
      <c r="X158" s="54"/>
      <c r="Y158" s="54"/>
      <c r="Z158" s="54"/>
      <c r="AA158" s="54"/>
      <c r="AB158" s="54"/>
      <c r="AC158" s="54"/>
      <c r="AD158" s="54"/>
      <c r="AE158" s="54"/>
      <c r="AF158" s="50"/>
      <c r="AG158" s="50"/>
    </row>
    <row r="159" spans="1:33" ht="28.5" x14ac:dyDescent="0.2">
      <c r="A159" s="196"/>
      <c r="B159" s="189" t="s">
        <v>379</v>
      </c>
      <c r="C159" s="190" t="s">
        <v>380</v>
      </c>
      <c r="D159" s="189" t="s">
        <v>381</v>
      </c>
      <c r="E159" s="191" t="s">
        <v>60</v>
      </c>
      <c r="F159" s="191" t="s">
        <v>51</v>
      </c>
      <c r="G159" s="192">
        <v>110</v>
      </c>
      <c r="H159" s="193">
        <v>87.19</v>
      </c>
      <c r="I159" s="193">
        <f t="shared" ref="I159" si="70">ROUND(H159+(H159*I$18),2)</f>
        <v>108.93</v>
      </c>
      <c r="J159" s="216">
        <f t="shared" ref="J159" si="71">G159*H159</f>
        <v>9590.9</v>
      </c>
      <c r="K159" s="216">
        <f t="shared" ref="K159" si="72">G159*I159</f>
        <v>11982.300000000001</v>
      </c>
      <c r="L159" s="209">
        <f>K159/$L$486</f>
        <v>5.3136525379032379E-3</v>
      </c>
      <c r="M159" s="194"/>
      <c r="N159" s="50"/>
      <c r="O159" s="55">
        <f>SUM(K155:K159)</f>
        <v>96957.540099999998</v>
      </c>
      <c r="P159" s="127">
        <v>8</v>
      </c>
      <c r="Q159" s="54" t="str">
        <f>D153</f>
        <v>REVESTIMENTO DE PAREDE</v>
      </c>
      <c r="R159" s="54"/>
      <c r="S159" s="54"/>
      <c r="T159" s="54"/>
      <c r="U159" s="54"/>
      <c r="V159" s="54"/>
      <c r="W159" s="54"/>
      <c r="X159" s="54"/>
      <c r="Y159" s="54"/>
      <c r="Z159" s="54"/>
      <c r="AA159" s="54"/>
      <c r="AB159" s="54"/>
      <c r="AC159" s="54"/>
      <c r="AD159" s="54"/>
      <c r="AE159" s="54"/>
      <c r="AF159" s="50"/>
      <c r="AG159" s="50"/>
    </row>
    <row r="160" spans="1:33" ht="15" x14ac:dyDescent="0.2">
      <c r="A160" s="196"/>
      <c r="B160" s="235">
        <v>9</v>
      </c>
      <c r="C160" s="235"/>
      <c r="D160" s="235" t="s">
        <v>382</v>
      </c>
      <c r="E160" s="350"/>
      <c r="F160" s="235"/>
      <c r="G160" s="236"/>
      <c r="H160" s="217"/>
      <c r="I160" s="235"/>
      <c r="J160" s="235"/>
      <c r="K160" s="235"/>
      <c r="L160" s="241"/>
      <c r="M160" s="237"/>
      <c r="N160" s="50"/>
      <c r="O160" s="55"/>
      <c r="P160" s="127"/>
      <c r="Q160" s="54"/>
      <c r="R160" s="54"/>
      <c r="S160" s="54"/>
      <c r="T160" s="54"/>
      <c r="U160" s="54"/>
      <c r="V160" s="54"/>
      <c r="W160" s="54"/>
      <c r="X160" s="54"/>
      <c r="Y160" s="54"/>
      <c r="Z160" s="54"/>
      <c r="AA160" s="54"/>
      <c r="AB160" s="54"/>
      <c r="AC160" s="54"/>
      <c r="AD160" s="54"/>
      <c r="AE160" s="54"/>
      <c r="AF160" s="50"/>
      <c r="AG160" s="50"/>
    </row>
    <row r="161" spans="1:33" ht="15" x14ac:dyDescent="0.2">
      <c r="A161" s="196"/>
      <c r="B161" s="235" t="s">
        <v>383</v>
      </c>
      <c r="C161" s="235"/>
      <c r="D161" s="235" t="s">
        <v>367</v>
      </c>
      <c r="E161" s="350"/>
      <c r="F161" s="235"/>
      <c r="G161" s="236"/>
      <c r="H161" s="217"/>
      <c r="I161" s="235"/>
      <c r="J161" s="235"/>
      <c r="K161" s="235"/>
      <c r="L161" s="241"/>
      <c r="M161" s="237"/>
      <c r="N161" s="50"/>
      <c r="O161" s="55"/>
      <c r="P161" s="127"/>
      <c r="Q161" s="54"/>
      <c r="R161" s="54"/>
      <c r="S161" s="54"/>
      <c r="T161" s="54"/>
      <c r="U161" s="54"/>
      <c r="V161" s="54"/>
      <c r="W161" s="54"/>
      <c r="X161" s="54"/>
      <c r="Y161" s="54"/>
      <c r="Z161" s="54"/>
      <c r="AA161" s="54"/>
      <c r="AB161" s="54"/>
      <c r="AC161" s="54"/>
      <c r="AD161" s="54"/>
      <c r="AE161" s="54"/>
      <c r="AF161" s="50"/>
      <c r="AG161" s="50"/>
    </row>
    <row r="162" spans="1:33" ht="28.5" x14ac:dyDescent="0.2">
      <c r="A162" s="196"/>
      <c r="B162" s="189" t="s">
        <v>384</v>
      </c>
      <c r="C162" s="190" t="s">
        <v>385</v>
      </c>
      <c r="D162" s="189" t="s">
        <v>386</v>
      </c>
      <c r="E162" s="191" t="s">
        <v>60</v>
      </c>
      <c r="F162" s="191" t="s">
        <v>51</v>
      </c>
      <c r="G162" s="192">
        <v>393.44</v>
      </c>
      <c r="H162" s="193">
        <v>101.59</v>
      </c>
      <c r="I162" s="193">
        <f t="shared" ref="I162:I163" si="73">ROUND(H162+(H162*I$18),2)</f>
        <v>126.92</v>
      </c>
      <c r="J162" s="216">
        <f t="shared" ref="J162:J163" si="74">G162*H162</f>
        <v>39969.569600000003</v>
      </c>
      <c r="K162" s="216">
        <f t="shared" ref="K162:K163" si="75">G162*I162</f>
        <v>49935.404800000004</v>
      </c>
      <c r="L162" s="209">
        <f>K162/$L$486</f>
        <v>2.2144278681617512E-2</v>
      </c>
      <c r="M162" s="194"/>
      <c r="N162" s="50"/>
      <c r="O162" s="55"/>
      <c r="P162" s="127"/>
      <c r="Q162" s="54"/>
      <c r="R162" s="54"/>
      <c r="S162" s="54"/>
      <c r="T162" s="54"/>
      <c r="U162" s="54"/>
      <c r="V162" s="54"/>
      <c r="W162" s="54"/>
      <c r="X162" s="54"/>
      <c r="Y162" s="54"/>
      <c r="Z162" s="54"/>
      <c r="AA162" s="54"/>
      <c r="AB162" s="54"/>
      <c r="AC162" s="54"/>
      <c r="AD162" s="54"/>
      <c r="AE162" s="54"/>
      <c r="AF162" s="50"/>
      <c r="AG162" s="50"/>
    </row>
    <row r="163" spans="1:33" ht="15" x14ac:dyDescent="0.2">
      <c r="A163" s="196"/>
      <c r="B163" s="189" t="s">
        <v>387</v>
      </c>
      <c r="C163" s="190" t="s">
        <v>388</v>
      </c>
      <c r="D163" s="189" t="s">
        <v>389</v>
      </c>
      <c r="E163" s="191" t="s">
        <v>50</v>
      </c>
      <c r="F163" s="191" t="s">
        <v>51</v>
      </c>
      <c r="G163" s="192">
        <v>393.44</v>
      </c>
      <c r="H163" s="193">
        <v>26.29</v>
      </c>
      <c r="I163" s="193">
        <f t="shared" si="73"/>
        <v>32.840000000000003</v>
      </c>
      <c r="J163" s="216">
        <f t="shared" si="74"/>
        <v>10343.5376</v>
      </c>
      <c r="K163" s="216">
        <f t="shared" si="75"/>
        <v>12920.569600000001</v>
      </c>
      <c r="L163" s="209">
        <f>K163/$L$486</f>
        <v>5.7297361480012536E-3</v>
      </c>
      <c r="M163" s="194"/>
      <c r="N163" s="50"/>
      <c r="O163" s="55"/>
      <c r="P163" s="127"/>
      <c r="Q163" s="54"/>
      <c r="R163" s="54"/>
      <c r="S163" s="54"/>
      <c r="T163" s="54"/>
      <c r="U163" s="54"/>
      <c r="V163" s="54"/>
      <c r="W163" s="54"/>
      <c r="X163" s="54"/>
      <c r="Y163" s="54"/>
      <c r="Z163" s="54"/>
      <c r="AA163" s="54"/>
      <c r="AB163" s="54"/>
      <c r="AC163" s="54"/>
      <c r="AD163" s="54"/>
      <c r="AE163" s="54"/>
      <c r="AF163" s="50"/>
      <c r="AG163" s="50"/>
    </row>
    <row r="164" spans="1:33" ht="15" x14ac:dyDescent="0.2">
      <c r="A164" s="196"/>
      <c r="B164" s="235" t="s">
        <v>390</v>
      </c>
      <c r="C164" s="235"/>
      <c r="D164" s="235" t="s">
        <v>391</v>
      </c>
      <c r="E164" s="350"/>
      <c r="F164" s="235"/>
      <c r="G164" s="236"/>
      <c r="H164" s="217"/>
      <c r="I164" s="235"/>
      <c r="J164" s="235"/>
      <c r="K164" s="235"/>
      <c r="L164" s="241"/>
      <c r="M164" s="237"/>
      <c r="N164" s="50"/>
      <c r="O164" s="55"/>
      <c r="P164" s="127"/>
      <c r="Q164" s="54"/>
      <c r="R164" s="54"/>
      <c r="S164" s="54"/>
      <c r="T164" s="54"/>
      <c r="U164" s="54"/>
      <c r="V164" s="54"/>
      <c r="W164" s="54"/>
      <c r="X164" s="54"/>
      <c r="Y164" s="54"/>
      <c r="Z164" s="54"/>
      <c r="AA164" s="54"/>
      <c r="AB164" s="54"/>
      <c r="AC164" s="54"/>
      <c r="AD164" s="54"/>
      <c r="AE164" s="54"/>
      <c r="AF164" s="50"/>
      <c r="AG164" s="50"/>
    </row>
    <row r="165" spans="1:33" ht="42.75" x14ac:dyDescent="0.2">
      <c r="A165" s="196"/>
      <c r="B165" s="189" t="s">
        <v>392</v>
      </c>
      <c r="C165" s="190">
        <v>104162</v>
      </c>
      <c r="D165" s="189" t="s">
        <v>1568</v>
      </c>
      <c r="E165" s="191" t="s">
        <v>60</v>
      </c>
      <c r="F165" s="191" t="s">
        <v>51</v>
      </c>
      <c r="G165" s="192">
        <v>393.44</v>
      </c>
      <c r="H165" s="193">
        <v>98.1</v>
      </c>
      <c r="I165" s="193">
        <f t="shared" ref="I165:I167" si="76">ROUND(H165+(H165*I$18),2)</f>
        <v>122.56</v>
      </c>
      <c r="J165" s="216">
        <f t="shared" ref="J165" si="77">G165*H165</f>
        <v>38596.464</v>
      </c>
      <c r="K165" s="216">
        <f t="shared" ref="K165" si="78">G165*I165</f>
        <v>48220.006399999998</v>
      </c>
      <c r="L165" s="209">
        <f>K165/$L$486</f>
        <v>2.1383570715561316E-2</v>
      </c>
      <c r="M165" s="194"/>
      <c r="N165" s="50"/>
      <c r="O165" s="55"/>
      <c r="P165" s="127"/>
      <c r="Q165" s="54"/>
      <c r="R165" s="54"/>
      <c r="S165" s="54"/>
      <c r="T165" s="54"/>
      <c r="U165" s="54"/>
      <c r="V165" s="54"/>
      <c r="W165" s="54"/>
      <c r="X165" s="54"/>
      <c r="Y165" s="54"/>
      <c r="Z165" s="54"/>
      <c r="AA165" s="54"/>
      <c r="AB165" s="54"/>
      <c r="AC165" s="54"/>
      <c r="AD165" s="54"/>
      <c r="AE165" s="54"/>
      <c r="AF165" s="50"/>
      <c r="AG165" s="50"/>
    </row>
    <row r="166" spans="1:33" ht="15" x14ac:dyDescent="0.2">
      <c r="A166" s="196"/>
      <c r="B166" s="235" t="s">
        <v>394</v>
      </c>
      <c r="C166" s="235"/>
      <c r="D166" s="235" t="s">
        <v>395</v>
      </c>
      <c r="E166" s="350"/>
      <c r="F166" s="235"/>
      <c r="G166" s="236"/>
      <c r="H166" s="217"/>
      <c r="I166" s="235"/>
      <c r="J166" s="235"/>
      <c r="K166" s="235"/>
      <c r="L166" s="241"/>
      <c r="M166" s="237"/>
      <c r="N166" s="50"/>
      <c r="O166" s="55"/>
      <c r="P166" s="84"/>
      <c r="Q166" s="54"/>
      <c r="R166" s="54"/>
      <c r="S166" s="54"/>
      <c r="T166" s="54"/>
      <c r="U166" s="54"/>
      <c r="V166" s="54"/>
      <c r="W166" s="54"/>
      <c r="X166" s="54"/>
      <c r="Y166" s="54"/>
      <c r="Z166" s="54"/>
      <c r="AA166" s="54"/>
      <c r="AB166" s="54"/>
      <c r="AC166" s="54"/>
      <c r="AD166" s="54"/>
      <c r="AE166" s="54"/>
      <c r="AF166" s="50"/>
      <c r="AG166" s="50"/>
    </row>
    <row r="167" spans="1:33" ht="15" x14ac:dyDescent="0.2">
      <c r="A167" s="196"/>
      <c r="B167" s="189" t="s">
        <v>396</v>
      </c>
      <c r="C167" s="190">
        <v>101741</v>
      </c>
      <c r="D167" s="189" t="s">
        <v>1569</v>
      </c>
      <c r="E167" s="191" t="s">
        <v>60</v>
      </c>
      <c r="F167" s="191" t="s">
        <v>398</v>
      </c>
      <c r="G167" s="192">
        <v>260.64</v>
      </c>
      <c r="H167" s="193">
        <v>23.71</v>
      </c>
      <c r="I167" s="193">
        <f t="shared" si="76"/>
        <v>29.62</v>
      </c>
      <c r="J167" s="216">
        <f t="shared" ref="J167" si="79">G167*H167</f>
        <v>6179.7744000000002</v>
      </c>
      <c r="K167" s="216">
        <f t="shared" ref="K167" si="80">G167*I167</f>
        <v>7720.1567999999997</v>
      </c>
      <c r="L167" s="209">
        <f>K167/$L$486</f>
        <v>3.4235689953790957E-3</v>
      </c>
      <c r="M167" s="194"/>
      <c r="N167" s="50"/>
      <c r="O167" s="55">
        <f>SUM(K162:K167)</f>
        <v>118796.1376</v>
      </c>
      <c r="P167" s="545">
        <v>9</v>
      </c>
      <c r="Q167" s="54" t="str">
        <f>D160</f>
        <v>REVESTIMENTO DE PISO INTERNO</v>
      </c>
      <c r="R167" s="54"/>
      <c r="S167" s="54"/>
      <c r="T167" s="54"/>
      <c r="U167" s="54"/>
      <c r="V167" s="54"/>
      <c r="W167" s="54"/>
      <c r="X167" s="54"/>
      <c r="Y167" s="54"/>
      <c r="Z167" s="54"/>
      <c r="AA167" s="54"/>
      <c r="AB167" s="54"/>
      <c r="AC167" s="54"/>
      <c r="AD167" s="54"/>
      <c r="AE167" s="54"/>
      <c r="AF167" s="50"/>
      <c r="AG167" s="50"/>
    </row>
    <row r="168" spans="1:33" ht="15" x14ac:dyDescent="0.2">
      <c r="A168" s="196"/>
      <c r="B168" s="235">
        <v>10</v>
      </c>
      <c r="C168" s="235"/>
      <c r="D168" s="235" t="s">
        <v>399</v>
      </c>
      <c r="E168" s="350"/>
      <c r="F168" s="235"/>
      <c r="G168" s="236"/>
      <c r="H168" s="217"/>
      <c r="I168" s="235"/>
      <c r="J168" s="235"/>
      <c r="K168" s="235"/>
      <c r="L168" s="241"/>
      <c r="M168" s="237"/>
      <c r="N168" s="50"/>
      <c r="O168" s="55"/>
      <c r="P168" s="545"/>
      <c r="Q168" s="54"/>
      <c r="R168" s="54"/>
      <c r="S168" s="54"/>
      <c r="T168" s="54"/>
      <c r="U168" s="54"/>
      <c r="V168" s="54"/>
      <c r="W168" s="54"/>
      <c r="X168" s="54"/>
      <c r="Y168" s="54"/>
      <c r="Z168" s="54"/>
      <c r="AA168" s="54"/>
      <c r="AB168" s="54"/>
      <c r="AC168" s="54"/>
      <c r="AD168" s="54"/>
      <c r="AE168" s="54"/>
      <c r="AF168" s="50"/>
      <c r="AG168" s="50"/>
    </row>
    <row r="169" spans="1:33" ht="15" x14ac:dyDescent="0.2">
      <c r="A169" s="196"/>
      <c r="B169" s="235" t="s">
        <v>400</v>
      </c>
      <c r="C169" s="235"/>
      <c r="D169" s="235" t="s">
        <v>367</v>
      </c>
      <c r="E169" s="350"/>
      <c r="F169" s="235"/>
      <c r="G169" s="236"/>
      <c r="H169" s="217"/>
      <c r="I169" s="235"/>
      <c r="J169" s="235"/>
      <c r="K169" s="235"/>
      <c r="L169" s="241"/>
      <c r="M169" s="237"/>
      <c r="N169" s="50"/>
      <c r="O169" s="55"/>
      <c r="P169" s="545"/>
      <c r="Q169" s="54"/>
      <c r="R169" s="54"/>
      <c r="S169" s="54"/>
      <c r="T169" s="54"/>
      <c r="U169" s="54"/>
      <c r="V169" s="54"/>
      <c r="W169" s="54"/>
      <c r="X169" s="54"/>
      <c r="Y169" s="54"/>
      <c r="Z169" s="54"/>
      <c r="AA169" s="54"/>
      <c r="AB169" s="54"/>
      <c r="AC169" s="54"/>
      <c r="AD169" s="54"/>
      <c r="AE169" s="54"/>
      <c r="AF169" s="50"/>
      <c r="AG169" s="50"/>
    </row>
    <row r="170" spans="1:33" ht="28.5" x14ac:dyDescent="0.2">
      <c r="A170" s="196"/>
      <c r="B170" s="189" t="s">
        <v>401</v>
      </c>
      <c r="C170" s="190" t="s">
        <v>385</v>
      </c>
      <c r="D170" s="189" t="s">
        <v>386</v>
      </c>
      <c r="E170" s="191" t="s">
        <v>60</v>
      </c>
      <c r="F170" s="191" t="s">
        <v>51</v>
      </c>
      <c r="G170" s="192">
        <v>163.97</v>
      </c>
      <c r="H170" s="193">
        <v>101.59</v>
      </c>
      <c r="I170" s="193">
        <f t="shared" ref="I170" si="81">ROUND(H170+(H170*I$18),2)</f>
        <v>126.92</v>
      </c>
      <c r="J170" s="216">
        <f t="shared" ref="J170" si="82">G170*H170</f>
        <v>16657.712299999999</v>
      </c>
      <c r="K170" s="216">
        <f t="shared" ref="K170" si="83">G170*I170</f>
        <v>20811.072400000001</v>
      </c>
      <c r="L170" s="209">
        <f t="shared" ref="L170" si="84">K170/$L$486</f>
        <v>9.2288465215149031E-3</v>
      </c>
      <c r="M170" s="194"/>
      <c r="N170" s="50"/>
      <c r="O170" s="55">
        <f>SUM(K169:K170)</f>
        <v>20811.072400000001</v>
      </c>
      <c r="P170" s="545">
        <v>10</v>
      </c>
      <c r="Q170" s="54" t="str">
        <f>D168</f>
        <v>REVESTIMENTO DE PISO EXTERNO</v>
      </c>
      <c r="R170" s="54"/>
      <c r="S170" s="54"/>
      <c r="T170" s="54"/>
      <c r="U170" s="54"/>
      <c r="V170" s="54"/>
      <c r="W170" s="54"/>
      <c r="X170" s="54"/>
      <c r="Y170" s="54"/>
      <c r="Z170" s="54"/>
      <c r="AA170" s="54"/>
      <c r="AB170" s="54"/>
      <c r="AC170" s="54"/>
      <c r="AD170" s="54"/>
      <c r="AE170" s="54"/>
      <c r="AF170" s="50"/>
      <c r="AG170" s="50"/>
    </row>
    <row r="171" spans="1:33" ht="15" x14ac:dyDescent="0.2">
      <c r="A171" s="196"/>
      <c r="B171" s="235">
        <v>11</v>
      </c>
      <c r="C171" s="235"/>
      <c r="D171" s="235" t="s">
        <v>402</v>
      </c>
      <c r="E171" s="350"/>
      <c r="F171" s="235"/>
      <c r="G171" s="236"/>
      <c r="H171" s="217"/>
      <c r="I171" s="235"/>
      <c r="J171" s="235"/>
      <c r="K171" s="235"/>
      <c r="L171" s="241"/>
      <c r="M171" s="237"/>
      <c r="N171" s="50"/>
      <c r="O171" s="55"/>
      <c r="P171" s="84"/>
      <c r="Q171" s="54"/>
      <c r="R171" s="54"/>
      <c r="S171" s="54"/>
      <c r="T171" s="54"/>
      <c r="U171" s="54"/>
      <c r="V171" s="54"/>
      <c r="W171" s="54"/>
      <c r="X171" s="54"/>
      <c r="Y171" s="54"/>
      <c r="Z171" s="54"/>
      <c r="AA171" s="54"/>
      <c r="AB171" s="54"/>
      <c r="AC171" s="54"/>
      <c r="AD171" s="54"/>
      <c r="AE171" s="54"/>
      <c r="AF171" s="50"/>
      <c r="AG171" s="50"/>
    </row>
    <row r="172" spans="1:33" ht="15" x14ac:dyDescent="0.2">
      <c r="A172" s="196"/>
      <c r="B172" s="235" t="s">
        <v>403</v>
      </c>
      <c r="C172" s="235"/>
      <c r="D172" s="235" t="s">
        <v>367</v>
      </c>
      <c r="E172" s="350"/>
      <c r="F172" s="235"/>
      <c r="G172" s="236"/>
      <c r="H172" s="217"/>
      <c r="I172" s="235"/>
      <c r="J172" s="235"/>
      <c r="K172" s="235"/>
      <c r="L172" s="241"/>
      <c r="M172" s="237"/>
      <c r="N172" s="50"/>
      <c r="O172" s="55"/>
      <c r="P172" s="84"/>
      <c r="Q172" s="54"/>
      <c r="R172" s="54"/>
      <c r="S172" s="54"/>
      <c r="T172" s="54"/>
      <c r="U172" s="54"/>
      <c r="V172" s="54"/>
      <c r="W172" s="54"/>
      <c r="X172" s="54"/>
      <c r="Y172" s="54"/>
      <c r="Z172" s="54"/>
      <c r="AA172" s="54"/>
      <c r="AB172" s="54"/>
      <c r="AC172" s="54"/>
      <c r="AD172" s="54"/>
      <c r="AE172" s="54"/>
      <c r="AF172" s="50"/>
      <c r="AG172" s="50"/>
    </row>
    <row r="173" spans="1:33" ht="28.5" x14ac:dyDescent="0.2">
      <c r="A173" s="196"/>
      <c r="B173" s="189" t="s">
        <v>404</v>
      </c>
      <c r="C173" s="190" t="s">
        <v>405</v>
      </c>
      <c r="D173" s="189" t="s">
        <v>406</v>
      </c>
      <c r="E173" s="191" t="s">
        <v>60</v>
      </c>
      <c r="F173" s="191" t="s">
        <v>51</v>
      </c>
      <c r="G173" s="192">
        <v>4.24</v>
      </c>
      <c r="H173" s="193">
        <v>8.42</v>
      </c>
      <c r="I173" s="193">
        <f t="shared" ref="I173:I176" si="85">ROUND(H173+(H173*I$18),2)</f>
        <v>10.52</v>
      </c>
      <c r="J173" s="216">
        <f t="shared" ref="J173:J174" si="86">G173*H173</f>
        <v>35.700800000000001</v>
      </c>
      <c r="K173" s="216">
        <f t="shared" ref="K173:K174" si="87">G173*I173</f>
        <v>44.604799999999997</v>
      </c>
      <c r="L173" s="209">
        <f>K173/$L$486</f>
        <v>1.978037678264326E-5</v>
      </c>
      <c r="M173" s="194"/>
      <c r="N173" s="50"/>
      <c r="O173" s="55"/>
      <c r="P173" s="84"/>
      <c r="Q173" s="54"/>
      <c r="R173" s="54"/>
      <c r="S173" s="54"/>
      <c r="T173" s="54"/>
      <c r="U173" s="54"/>
      <c r="V173" s="54"/>
      <c r="W173" s="54"/>
      <c r="X173" s="54"/>
      <c r="Y173" s="54"/>
      <c r="Z173" s="54"/>
      <c r="AA173" s="54"/>
      <c r="AB173" s="54"/>
      <c r="AC173" s="54"/>
      <c r="AD173" s="54"/>
      <c r="AE173" s="54"/>
      <c r="AF173" s="50"/>
      <c r="AG173" s="50"/>
    </row>
    <row r="174" spans="1:33" ht="28.5" x14ac:dyDescent="0.2">
      <c r="A174" s="196"/>
      <c r="B174" s="189" t="s">
        <v>407</v>
      </c>
      <c r="C174" s="190" t="s">
        <v>408</v>
      </c>
      <c r="D174" s="189" t="s">
        <v>409</v>
      </c>
      <c r="E174" s="191" t="s">
        <v>60</v>
      </c>
      <c r="F174" s="191" t="s">
        <v>51</v>
      </c>
      <c r="G174" s="192">
        <v>4.24</v>
      </c>
      <c r="H174" s="193">
        <v>32.479999999999997</v>
      </c>
      <c r="I174" s="193">
        <f t="shared" si="85"/>
        <v>40.58</v>
      </c>
      <c r="J174" s="216">
        <f t="shared" si="86"/>
        <v>137.71519999999998</v>
      </c>
      <c r="K174" s="216">
        <f t="shared" si="87"/>
        <v>172.0592</v>
      </c>
      <c r="L174" s="209">
        <f>K174/$L$486</f>
        <v>7.6301111201488922E-5</v>
      </c>
      <c r="M174" s="194"/>
      <c r="N174" s="50"/>
      <c r="O174" s="55"/>
      <c r="P174" s="84"/>
      <c r="Q174" s="54"/>
      <c r="R174" s="54"/>
      <c r="S174" s="54"/>
      <c r="T174" s="54"/>
      <c r="U174" s="54"/>
      <c r="V174" s="54"/>
      <c r="W174" s="54"/>
      <c r="X174" s="54"/>
      <c r="Y174" s="54"/>
      <c r="Z174" s="54"/>
      <c r="AA174" s="54"/>
      <c r="AB174" s="54"/>
      <c r="AC174" s="54"/>
      <c r="AD174" s="54"/>
      <c r="AE174" s="54"/>
      <c r="AF174" s="50"/>
      <c r="AG174" s="50"/>
    </row>
    <row r="175" spans="1:33" ht="15" x14ac:dyDescent="0.2">
      <c r="A175" s="196"/>
      <c r="B175" s="235" t="s">
        <v>410</v>
      </c>
      <c r="C175" s="235"/>
      <c r="D175" s="235" t="s">
        <v>411</v>
      </c>
      <c r="E175" s="350"/>
      <c r="F175" s="235"/>
      <c r="G175" s="236"/>
      <c r="H175" s="217"/>
      <c r="I175" s="235"/>
      <c r="J175" s="235"/>
      <c r="K175" s="235"/>
      <c r="L175" s="241"/>
      <c r="M175" s="237"/>
      <c r="N175" s="50"/>
      <c r="O175" s="55"/>
      <c r="P175" s="84"/>
      <c r="Q175" s="54"/>
      <c r="R175" s="54"/>
      <c r="S175" s="54"/>
      <c r="T175" s="54"/>
      <c r="U175" s="54"/>
      <c r="V175" s="54"/>
      <c r="W175" s="54"/>
      <c r="X175" s="54"/>
      <c r="Y175" s="54"/>
      <c r="Z175" s="54"/>
      <c r="AA175" s="54"/>
      <c r="AB175" s="54"/>
      <c r="AC175" s="54"/>
      <c r="AD175" s="54"/>
      <c r="AE175" s="54"/>
      <c r="AF175" s="50"/>
      <c r="AG175" s="50"/>
    </row>
    <row r="176" spans="1:33" ht="28.5" x14ac:dyDescent="0.2">
      <c r="A176" s="196"/>
      <c r="B176" s="189" t="s">
        <v>412</v>
      </c>
      <c r="C176" s="190" t="s">
        <v>413</v>
      </c>
      <c r="D176" s="189" t="s">
        <v>414</v>
      </c>
      <c r="E176" s="191" t="s">
        <v>60</v>
      </c>
      <c r="F176" s="191" t="s">
        <v>51</v>
      </c>
      <c r="G176" s="192">
        <v>340.81</v>
      </c>
      <c r="H176" s="193">
        <v>74.25</v>
      </c>
      <c r="I176" s="193">
        <f t="shared" si="85"/>
        <v>92.76</v>
      </c>
      <c r="J176" s="216">
        <f t="shared" ref="J176" si="88">G176*H176</f>
        <v>25305.142500000002</v>
      </c>
      <c r="K176" s="216">
        <f t="shared" ref="K176" si="89">G176*I176</f>
        <v>31613.535600000003</v>
      </c>
      <c r="L176" s="209">
        <f>K176/$L$486</f>
        <v>1.4019290426131408E-2</v>
      </c>
      <c r="M176" s="194"/>
      <c r="N176" s="50"/>
      <c r="O176" s="55">
        <f>SUM(K173:K176)</f>
        <v>31830.199600000004</v>
      </c>
      <c r="P176" s="545">
        <v>11</v>
      </c>
      <c r="Q176" s="54" t="str">
        <f>D171</f>
        <v>REVESTIMENTO DE TETO</v>
      </c>
      <c r="R176" s="54"/>
      <c r="S176" s="54"/>
      <c r="T176" s="54"/>
      <c r="U176" s="54"/>
      <c r="V176" s="54"/>
      <c r="W176" s="54"/>
      <c r="X176" s="54"/>
      <c r="Y176" s="54"/>
      <c r="Z176" s="54"/>
      <c r="AA176" s="54"/>
      <c r="AB176" s="54"/>
      <c r="AC176" s="54"/>
      <c r="AD176" s="54"/>
      <c r="AE176" s="54"/>
      <c r="AF176" s="50"/>
      <c r="AG176" s="50"/>
    </row>
    <row r="177" spans="1:33" ht="15" x14ac:dyDescent="0.2">
      <c r="A177" s="196"/>
      <c r="B177" s="235">
        <v>12</v>
      </c>
      <c r="C177" s="235"/>
      <c r="D177" s="235" t="s">
        <v>415</v>
      </c>
      <c r="E177" s="350"/>
      <c r="F177" s="235"/>
      <c r="G177" s="236"/>
      <c r="H177" s="217"/>
      <c r="I177" s="235"/>
      <c r="J177" s="235"/>
      <c r="K177" s="235"/>
      <c r="L177" s="241"/>
      <c r="M177" s="237"/>
      <c r="N177" s="50"/>
      <c r="O177" s="55"/>
      <c r="P177" s="84"/>
      <c r="Q177" s="54"/>
      <c r="R177" s="54"/>
      <c r="S177" s="54"/>
      <c r="T177" s="54"/>
      <c r="U177" s="54"/>
      <c r="V177" s="54"/>
      <c r="W177" s="54"/>
      <c r="X177" s="54"/>
      <c r="Y177" s="54"/>
      <c r="Z177" s="54"/>
      <c r="AA177" s="54"/>
      <c r="AB177" s="54"/>
      <c r="AC177" s="54"/>
      <c r="AD177" s="54"/>
      <c r="AE177" s="54"/>
      <c r="AF177" s="50"/>
      <c r="AG177" s="50"/>
    </row>
    <row r="178" spans="1:33" ht="15" x14ac:dyDescent="0.2">
      <c r="A178" s="196"/>
      <c r="B178" s="235" t="s">
        <v>416</v>
      </c>
      <c r="C178" s="235"/>
      <c r="D178" s="235" t="s">
        <v>417</v>
      </c>
      <c r="E178" s="350"/>
      <c r="F178" s="235"/>
      <c r="G178" s="236"/>
      <c r="H178" s="217"/>
      <c r="I178" s="235"/>
      <c r="J178" s="235"/>
      <c r="K178" s="235"/>
      <c r="L178" s="241"/>
      <c r="M178" s="237"/>
      <c r="N178" s="50"/>
      <c r="O178" s="55"/>
      <c r="P178" s="84"/>
      <c r="Q178" s="54"/>
      <c r="R178" s="54"/>
      <c r="S178" s="54"/>
      <c r="T178" s="54"/>
      <c r="U178" s="54"/>
      <c r="V178" s="54"/>
      <c r="W178" s="54"/>
      <c r="X178" s="54"/>
      <c r="Y178" s="54"/>
      <c r="Z178" s="54"/>
      <c r="AA178" s="54"/>
      <c r="AB178" s="54"/>
      <c r="AC178" s="54"/>
      <c r="AD178" s="54"/>
      <c r="AE178" s="54"/>
      <c r="AF178" s="50"/>
      <c r="AG178" s="50"/>
    </row>
    <row r="179" spans="1:33" ht="15" x14ac:dyDescent="0.2">
      <c r="A179" s="196"/>
      <c r="B179" s="189" t="s">
        <v>418</v>
      </c>
      <c r="C179" s="190" t="s">
        <v>419</v>
      </c>
      <c r="D179" s="189" t="s">
        <v>420</v>
      </c>
      <c r="E179" s="191" t="s">
        <v>60</v>
      </c>
      <c r="F179" s="191" t="s">
        <v>51</v>
      </c>
      <c r="G179" s="192">
        <v>2078.46</v>
      </c>
      <c r="H179" s="193">
        <v>4.3600000000000003</v>
      </c>
      <c r="I179" s="193">
        <f t="shared" ref="I179:I185" si="90">ROUND(H179+(H179*I$18),2)</f>
        <v>5.45</v>
      </c>
      <c r="J179" s="216">
        <f t="shared" ref="J179:J182" si="91">G179*H179</f>
        <v>9062.0856000000003</v>
      </c>
      <c r="K179" s="216">
        <f t="shared" ref="K179:K182" si="92">G179*I179</f>
        <v>11327.607</v>
      </c>
      <c r="L179" s="209">
        <f>K179/$L$486</f>
        <v>5.0233233756391072E-3</v>
      </c>
      <c r="M179" s="194"/>
      <c r="N179" s="50"/>
      <c r="O179" s="55"/>
      <c r="P179" s="84"/>
      <c r="Q179" s="54"/>
      <c r="R179" s="54"/>
      <c r="S179" s="54"/>
      <c r="T179" s="54"/>
      <c r="U179" s="54"/>
      <c r="V179" s="54"/>
      <c r="W179" s="54"/>
      <c r="X179" s="54"/>
      <c r="Y179" s="54"/>
      <c r="Z179" s="54"/>
      <c r="AA179" s="54"/>
      <c r="AB179" s="54"/>
      <c r="AC179" s="54"/>
      <c r="AD179" s="54"/>
      <c r="AE179" s="54"/>
      <c r="AF179" s="50"/>
      <c r="AG179" s="50"/>
    </row>
    <row r="180" spans="1:33" ht="15" x14ac:dyDescent="0.2">
      <c r="A180" s="196"/>
      <c r="B180" s="189" t="s">
        <v>421</v>
      </c>
      <c r="C180" s="190" t="s">
        <v>422</v>
      </c>
      <c r="D180" s="189" t="s">
        <v>423</v>
      </c>
      <c r="E180" s="191" t="s">
        <v>60</v>
      </c>
      <c r="F180" s="191" t="s">
        <v>51</v>
      </c>
      <c r="G180" s="192">
        <v>1351.77</v>
      </c>
      <c r="H180" s="193">
        <v>11.66</v>
      </c>
      <c r="I180" s="193">
        <f t="shared" si="90"/>
        <v>14.57</v>
      </c>
      <c r="J180" s="216">
        <f t="shared" si="91"/>
        <v>15761.638199999999</v>
      </c>
      <c r="K180" s="216">
        <f t="shared" si="92"/>
        <v>19695.2889</v>
      </c>
      <c r="L180" s="209">
        <f>K180/$L$486</f>
        <v>8.7340428672477294E-3</v>
      </c>
      <c r="M180" s="194"/>
      <c r="N180" s="50"/>
      <c r="O180" s="55"/>
      <c r="P180" s="84"/>
      <c r="Q180" s="54"/>
      <c r="R180" s="54"/>
      <c r="S180" s="54"/>
      <c r="T180" s="54"/>
      <c r="U180" s="54"/>
      <c r="V180" s="54"/>
      <c r="W180" s="54"/>
      <c r="X180" s="54"/>
      <c r="Y180" s="54"/>
      <c r="Z180" s="54"/>
      <c r="AA180" s="54"/>
      <c r="AB180" s="54"/>
      <c r="AC180" s="54"/>
      <c r="AD180" s="54"/>
      <c r="AE180" s="54"/>
      <c r="AF180" s="50"/>
      <c r="AG180" s="50"/>
    </row>
    <row r="181" spans="1:33" ht="15" x14ac:dyDescent="0.2">
      <c r="A181" s="196"/>
      <c r="B181" s="189" t="s">
        <v>424</v>
      </c>
      <c r="C181" s="190" t="s">
        <v>425</v>
      </c>
      <c r="D181" s="189" t="s">
        <v>426</v>
      </c>
      <c r="E181" s="191" t="s">
        <v>60</v>
      </c>
      <c r="F181" s="191" t="s">
        <v>51</v>
      </c>
      <c r="G181" s="192">
        <v>1351.77</v>
      </c>
      <c r="H181" s="193">
        <v>9.4499999999999993</v>
      </c>
      <c r="I181" s="193">
        <f t="shared" si="90"/>
        <v>11.81</v>
      </c>
      <c r="J181" s="216">
        <f t="shared" si="91"/>
        <v>12774.226499999999</v>
      </c>
      <c r="K181" s="216">
        <f t="shared" si="92"/>
        <v>15964.403700000001</v>
      </c>
      <c r="L181" s="209">
        <f>K181/$L$486</f>
        <v>7.0795501895810353E-3</v>
      </c>
      <c r="M181" s="194"/>
      <c r="N181" s="50"/>
      <c r="O181" s="55"/>
      <c r="P181" s="127"/>
      <c r="Q181" s="54"/>
      <c r="R181" s="54"/>
      <c r="S181" s="54"/>
      <c r="T181" s="54"/>
      <c r="U181" s="54"/>
      <c r="V181" s="54"/>
      <c r="W181" s="54"/>
      <c r="X181" s="54"/>
      <c r="Y181" s="54"/>
      <c r="Z181" s="54"/>
      <c r="AA181" s="54"/>
      <c r="AB181" s="54"/>
      <c r="AC181" s="54"/>
      <c r="AD181" s="54"/>
      <c r="AE181" s="54"/>
      <c r="AF181" s="50"/>
      <c r="AG181" s="50"/>
    </row>
    <row r="182" spans="1:33" ht="15" x14ac:dyDescent="0.2">
      <c r="A182" s="196"/>
      <c r="B182" s="189" t="s">
        <v>427</v>
      </c>
      <c r="C182" s="190" t="s">
        <v>428</v>
      </c>
      <c r="D182" s="189" t="s">
        <v>429</v>
      </c>
      <c r="E182" s="191" t="s">
        <v>60</v>
      </c>
      <c r="F182" s="191" t="s">
        <v>51</v>
      </c>
      <c r="G182" s="192">
        <v>726.69</v>
      </c>
      <c r="H182" s="193">
        <v>13.9</v>
      </c>
      <c r="I182" s="193">
        <f t="shared" si="90"/>
        <v>17.37</v>
      </c>
      <c r="J182" s="216">
        <f t="shared" si="91"/>
        <v>10100.991000000002</v>
      </c>
      <c r="K182" s="216">
        <f t="shared" si="92"/>
        <v>12622.605300000001</v>
      </c>
      <c r="L182" s="209">
        <f>K182/$L$486</f>
        <v>5.5976013526030785E-3</v>
      </c>
      <c r="M182" s="194"/>
      <c r="N182" s="50"/>
      <c r="O182" s="55"/>
      <c r="P182" s="84"/>
      <c r="Q182" s="54"/>
      <c r="R182" s="54"/>
      <c r="S182" s="54"/>
      <c r="T182" s="54"/>
      <c r="U182" s="54"/>
      <c r="V182" s="54"/>
      <c r="W182" s="54"/>
      <c r="X182" s="54"/>
      <c r="Y182" s="54"/>
      <c r="Z182" s="54"/>
      <c r="AA182" s="54"/>
      <c r="AB182" s="54"/>
      <c r="AC182" s="54"/>
      <c r="AD182" s="54"/>
      <c r="AE182" s="54"/>
      <c r="AF182" s="50"/>
      <c r="AG182" s="50"/>
    </row>
    <row r="183" spans="1:33" ht="15" x14ac:dyDescent="0.2">
      <c r="A183" s="196"/>
      <c r="B183" s="235" t="s">
        <v>430</v>
      </c>
      <c r="C183" s="235"/>
      <c r="D183" s="235" t="s">
        <v>431</v>
      </c>
      <c r="E183" s="350"/>
      <c r="F183" s="235"/>
      <c r="G183" s="236"/>
      <c r="H183" s="217"/>
      <c r="I183" s="235"/>
      <c r="J183" s="235"/>
      <c r="K183" s="235"/>
      <c r="L183" s="241"/>
      <c r="M183" s="237"/>
      <c r="N183" s="50"/>
      <c r="O183" s="55"/>
      <c r="P183" s="84"/>
      <c r="Q183" s="54"/>
      <c r="R183" s="54"/>
      <c r="S183" s="54"/>
      <c r="T183" s="54"/>
      <c r="U183" s="54"/>
      <c r="V183" s="54"/>
      <c r="W183" s="54"/>
      <c r="X183" s="54"/>
      <c r="Y183" s="54"/>
      <c r="Z183" s="54"/>
      <c r="AA183" s="54"/>
      <c r="AB183" s="54"/>
      <c r="AC183" s="54"/>
      <c r="AD183" s="54"/>
      <c r="AE183" s="54"/>
      <c r="AF183" s="50"/>
      <c r="AG183" s="50"/>
    </row>
    <row r="184" spans="1:33" ht="15" x14ac:dyDescent="0.2">
      <c r="A184" s="196"/>
      <c r="B184" s="189" t="s">
        <v>432</v>
      </c>
      <c r="C184" s="190" t="s">
        <v>433</v>
      </c>
      <c r="D184" s="189" t="s">
        <v>434</v>
      </c>
      <c r="E184" s="191" t="s">
        <v>60</v>
      </c>
      <c r="F184" s="191" t="s">
        <v>51</v>
      </c>
      <c r="G184" s="192">
        <v>340.81</v>
      </c>
      <c r="H184" s="193">
        <v>21.14</v>
      </c>
      <c r="I184" s="193">
        <f t="shared" si="90"/>
        <v>26.41</v>
      </c>
      <c r="J184" s="216">
        <f t="shared" ref="J184:J185" si="93">G184*H184</f>
        <v>7204.7233999999999</v>
      </c>
      <c r="K184" s="216">
        <f t="shared" ref="K184:K185" si="94">G184*I184</f>
        <v>9000.7921000000006</v>
      </c>
      <c r="L184" s="209">
        <f>K184/$L$486</f>
        <v>3.9914775782032173E-3</v>
      </c>
      <c r="M184" s="194"/>
      <c r="N184" s="50"/>
      <c r="O184" s="55"/>
      <c r="P184" s="84"/>
      <c r="Q184" s="54"/>
      <c r="R184" s="54"/>
      <c r="S184" s="54"/>
      <c r="T184" s="54"/>
      <c r="U184" s="54"/>
      <c r="V184" s="54"/>
      <c r="W184" s="54"/>
      <c r="X184" s="54"/>
      <c r="Y184" s="54"/>
      <c r="Z184" s="54"/>
      <c r="AA184" s="54"/>
      <c r="AB184" s="54"/>
      <c r="AC184" s="54"/>
      <c r="AD184" s="54"/>
      <c r="AE184" s="54"/>
      <c r="AF184" s="50"/>
      <c r="AG184" s="50"/>
    </row>
    <row r="185" spans="1:33" ht="15" x14ac:dyDescent="0.2">
      <c r="A185" s="196"/>
      <c r="B185" s="189" t="s">
        <v>435</v>
      </c>
      <c r="C185" s="190" t="s">
        <v>436</v>
      </c>
      <c r="D185" s="189" t="s">
        <v>437</v>
      </c>
      <c r="E185" s="191" t="s">
        <v>60</v>
      </c>
      <c r="F185" s="191" t="s">
        <v>51</v>
      </c>
      <c r="G185" s="192">
        <v>340.81</v>
      </c>
      <c r="H185" s="193">
        <v>11.78</v>
      </c>
      <c r="I185" s="193">
        <f t="shared" si="90"/>
        <v>14.72</v>
      </c>
      <c r="J185" s="216">
        <f t="shared" si="93"/>
        <v>4014.7417999999998</v>
      </c>
      <c r="K185" s="216">
        <f t="shared" si="94"/>
        <v>5016.7232000000004</v>
      </c>
      <c r="L185" s="209">
        <f>K185/$L$486</f>
        <v>2.2247084419216722E-3</v>
      </c>
      <c r="M185" s="194"/>
      <c r="N185" s="50"/>
      <c r="O185" s="55"/>
      <c r="P185" s="84"/>
      <c r="Q185" s="54"/>
      <c r="R185" s="54"/>
      <c r="S185" s="54"/>
      <c r="T185" s="54"/>
      <c r="U185" s="54"/>
      <c r="V185" s="54"/>
      <c r="W185" s="54"/>
      <c r="X185" s="54"/>
      <c r="Y185" s="54"/>
      <c r="Z185" s="54"/>
      <c r="AA185" s="54"/>
      <c r="AB185" s="54"/>
      <c r="AC185" s="54"/>
      <c r="AD185" s="54"/>
      <c r="AE185" s="54"/>
      <c r="AF185" s="50"/>
      <c r="AG185" s="50"/>
    </row>
    <row r="186" spans="1:33" ht="15" x14ac:dyDescent="0.2">
      <c r="A186" s="196"/>
      <c r="B186" s="235" t="s">
        <v>438</v>
      </c>
      <c r="C186" s="235"/>
      <c r="D186" s="235" t="s">
        <v>288</v>
      </c>
      <c r="E186" s="350"/>
      <c r="F186" s="235"/>
      <c r="G186" s="236"/>
      <c r="H186" s="217"/>
      <c r="I186" s="235"/>
      <c r="J186" s="235"/>
      <c r="K186" s="235"/>
      <c r="L186" s="241"/>
      <c r="M186" s="237"/>
      <c r="N186" s="50"/>
      <c r="O186" s="55"/>
      <c r="P186" s="84"/>
      <c r="Q186" s="54"/>
      <c r="R186" s="54"/>
      <c r="S186" s="54"/>
      <c r="T186" s="54"/>
      <c r="U186" s="54"/>
      <c r="V186" s="54"/>
      <c r="W186" s="54"/>
      <c r="X186" s="54"/>
      <c r="Y186" s="54"/>
      <c r="Z186" s="54"/>
      <c r="AA186" s="54"/>
      <c r="AB186" s="54"/>
      <c r="AC186" s="54"/>
      <c r="AD186" s="54"/>
      <c r="AE186" s="54"/>
      <c r="AF186" s="50"/>
      <c r="AG186" s="50"/>
    </row>
    <row r="187" spans="1:33" ht="15" x14ac:dyDescent="0.2">
      <c r="A187" s="196"/>
      <c r="B187" s="189" t="s">
        <v>439</v>
      </c>
      <c r="C187" s="190" t="s">
        <v>440</v>
      </c>
      <c r="D187" s="189" t="s">
        <v>441</v>
      </c>
      <c r="E187" s="191" t="s">
        <v>60</v>
      </c>
      <c r="F187" s="191" t="s">
        <v>51</v>
      </c>
      <c r="G187" s="192">
        <v>59.06</v>
      </c>
      <c r="H187" s="193">
        <v>27.38</v>
      </c>
      <c r="I187" s="193">
        <f t="shared" ref="I187:I188" si="95">ROUND(H187+(H187*I$18),2)</f>
        <v>34.21</v>
      </c>
      <c r="J187" s="216">
        <f t="shared" ref="J187:J188" si="96">G187*H187</f>
        <v>1617.0627999999999</v>
      </c>
      <c r="K187" s="216">
        <f t="shared" ref="K187:K188" si="97">G187*I187</f>
        <v>2020.4426000000001</v>
      </c>
      <c r="L187" s="209">
        <f>K187/$L$486</f>
        <v>8.9598240314278698E-4</v>
      </c>
      <c r="M187" s="194"/>
      <c r="N187" s="50"/>
      <c r="O187" s="55"/>
      <c r="P187" s="84"/>
      <c r="Q187" s="54"/>
      <c r="R187" s="54"/>
      <c r="S187" s="54"/>
      <c r="T187" s="54"/>
      <c r="U187" s="54"/>
      <c r="V187" s="54"/>
      <c r="W187" s="54"/>
      <c r="X187" s="54"/>
      <c r="Y187" s="54"/>
      <c r="Z187" s="54"/>
      <c r="AA187" s="54"/>
      <c r="AB187" s="54"/>
      <c r="AC187" s="54"/>
      <c r="AD187" s="54"/>
      <c r="AE187" s="54"/>
      <c r="AF187" s="50"/>
      <c r="AG187" s="50"/>
    </row>
    <row r="188" spans="1:33" ht="28.5" x14ac:dyDescent="0.2">
      <c r="A188" s="196"/>
      <c r="B188" s="189" t="s">
        <v>442</v>
      </c>
      <c r="C188" s="190" t="s">
        <v>443</v>
      </c>
      <c r="D188" s="189" t="s">
        <v>444</v>
      </c>
      <c r="E188" s="191" t="s">
        <v>60</v>
      </c>
      <c r="F188" s="191" t="s">
        <v>51</v>
      </c>
      <c r="G188" s="192">
        <v>59.06</v>
      </c>
      <c r="H188" s="193">
        <v>18.32</v>
      </c>
      <c r="I188" s="193">
        <f t="shared" si="95"/>
        <v>22.89</v>
      </c>
      <c r="J188" s="216">
        <f t="shared" si="96"/>
        <v>1081.9792</v>
      </c>
      <c r="K188" s="216">
        <f t="shared" si="97"/>
        <v>1351.8834000000002</v>
      </c>
      <c r="L188" s="209">
        <f>K188/$L$486</f>
        <v>5.9950415691138249E-4</v>
      </c>
      <c r="M188" s="194"/>
      <c r="N188" s="50"/>
      <c r="O188" s="55">
        <f>SUM(K179:K188)</f>
        <v>76999.746199999994</v>
      </c>
      <c r="P188" s="545">
        <v>12</v>
      </c>
      <c r="Q188" s="54" t="str">
        <f>D177</f>
        <v>PINTURA</v>
      </c>
      <c r="R188" s="54"/>
      <c r="S188" s="54"/>
      <c r="T188" s="54"/>
      <c r="U188" s="54"/>
      <c r="V188" s="54"/>
      <c r="W188" s="54"/>
      <c r="X188" s="54"/>
      <c r="Y188" s="54"/>
      <c r="Z188" s="54"/>
      <c r="AA188" s="54"/>
      <c r="AB188" s="54"/>
      <c r="AC188" s="54"/>
      <c r="AD188" s="54"/>
      <c r="AE188" s="54"/>
      <c r="AF188" s="50"/>
      <c r="AG188" s="50"/>
    </row>
    <row r="189" spans="1:33" ht="15" x14ac:dyDescent="0.2">
      <c r="A189" s="196"/>
      <c r="B189" s="235">
        <v>13</v>
      </c>
      <c r="C189" s="235"/>
      <c r="D189" s="235" t="s">
        <v>445</v>
      </c>
      <c r="E189" s="350"/>
      <c r="F189" s="235"/>
      <c r="G189" s="236"/>
      <c r="H189" s="217"/>
      <c r="I189" s="235"/>
      <c r="J189" s="235"/>
      <c r="K189" s="235"/>
      <c r="L189" s="241"/>
      <c r="M189" s="237"/>
      <c r="N189" s="50"/>
      <c r="O189" s="55"/>
      <c r="P189" s="84"/>
      <c r="Q189" s="54"/>
      <c r="R189" s="54"/>
      <c r="S189" s="54"/>
      <c r="T189" s="54"/>
      <c r="U189" s="54"/>
      <c r="V189" s="54"/>
      <c r="W189" s="54"/>
      <c r="X189" s="54"/>
      <c r="Y189" s="54"/>
      <c r="Z189" s="54"/>
      <c r="AA189" s="54"/>
      <c r="AB189" s="54"/>
      <c r="AC189" s="54"/>
      <c r="AD189" s="54"/>
      <c r="AE189" s="54"/>
      <c r="AF189" s="50"/>
      <c r="AG189" s="50"/>
    </row>
    <row r="190" spans="1:33" ht="15" x14ac:dyDescent="0.2">
      <c r="A190" s="196"/>
      <c r="B190" s="198" t="s">
        <v>446</v>
      </c>
      <c r="C190" s="199" t="s">
        <v>1633</v>
      </c>
      <c r="D190" s="198" t="s">
        <v>1634</v>
      </c>
      <c r="E190" s="200" t="s">
        <v>50</v>
      </c>
      <c r="F190" s="200" t="s">
        <v>51</v>
      </c>
      <c r="G190" s="201">
        <v>13.42</v>
      </c>
      <c r="H190" s="202">
        <v>664.43</v>
      </c>
      <c r="I190" s="193">
        <f t="shared" ref="I190" si="98">ROUND(H190+(H190*I$18),2)</f>
        <v>830.07</v>
      </c>
      <c r="J190" s="216">
        <f t="shared" ref="J190" si="99">G190*H190</f>
        <v>8916.650599999999</v>
      </c>
      <c r="K190" s="216">
        <f t="shared" ref="K190" si="100">G190*I190</f>
        <v>11139.539400000001</v>
      </c>
      <c r="L190" s="209">
        <f>K190/$L$486</f>
        <v>4.9399232037157402E-3</v>
      </c>
      <c r="M190" s="194"/>
      <c r="N190" s="50"/>
      <c r="O190" s="55">
        <f>SUM(K189:K190)</f>
        <v>11139.539400000001</v>
      </c>
      <c r="P190" s="84">
        <v>13</v>
      </c>
      <c r="Q190" s="54" t="str">
        <f>D189</f>
        <v>MARMORARIA</v>
      </c>
      <c r="R190" s="54"/>
      <c r="S190" s="54"/>
      <c r="T190" s="54"/>
      <c r="U190" s="54"/>
      <c r="V190" s="54"/>
      <c r="W190" s="54"/>
      <c r="X190" s="54"/>
      <c r="Y190" s="54"/>
      <c r="Z190" s="54"/>
      <c r="AA190" s="54"/>
      <c r="AB190" s="54"/>
      <c r="AC190" s="54"/>
      <c r="AD190" s="54"/>
      <c r="AE190" s="54"/>
      <c r="AF190" s="50"/>
      <c r="AG190" s="50"/>
    </row>
    <row r="191" spans="1:33" ht="15" x14ac:dyDescent="0.2">
      <c r="A191" s="196"/>
      <c r="B191" s="235">
        <v>14</v>
      </c>
      <c r="C191" s="235"/>
      <c r="D191" s="235" t="s">
        <v>448</v>
      </c>
      <c r="E191" s="350"/>
      <c r="F191" s="235"/>
      <c r="G191" s="236"/>
      <c r="H191" s="217"/>
      <c r="I191" s="235"/>
      <c r="J191" s="235"/>
      <c r="K191" s="235"/>
      <c r="L191" s="241"/>
      <c r="M191" s="237"/>
      <c r="N191" s="50"/>
      <c r="O191" s="55"/>
      <c r="P191" s="84"/>
      <c r="Q191" s="54"/>
      <c r="R191" s="54"/>
      <c r="S191" s="54"/>
      <c r="T191" s="54"/>
      <c r="U191" s="54"/>
      <c r="V191" s="54"/>
      <c r="W191" s="54"/>
      <c r="X191" s="54"/>
      <c r="Y191" s="54"/>
      <c r="Z191" s="54"/>
      <c r="AA191" s="54"/>
      <c r="AB191" s="54"/>
      <c r="AC191" s="54"/>
      <c r="AD191" s="54"/>
      <c r="AE191" s="54"/>
      <c r="AF191" s="50"/>
      <c r="AG191" s="50"/>
    </row>
    <row r="192" spans="1:33" ht="15" x14ac:dyDescent="0.2">
      <c r="A192" s="196"/>
      <c r="B192" s="235" t="s">
        <v>449</v>
      </c>
      <c r="C192" s="235"/>
      <c r="D192" s="235" t="s">
        <v>450</v>
      </c>
      <c r="E192" s="350"/>
      <c r="F192" s="235"/>
      <c r="G192" s="236"/>
      <c r="H192" s="217"/>
      <c r="I192" s="235"/>
      <c r="J192" s="235"/>
      <c r="K192" s="235"/>
      <c r="L192" s="241"/>
      <c r="M192" s="237"/>
      <c r="N192" s="50"/>
      <c r="O192" s="55"/>
      <c r="P192" s="127"/>
      <c r="Q192" s="54"/>
      <c r="R192" s="54"/>
      <c r="S192" s="54"/>
      <c r="T192" s="54"/>
      <c r="U192" s="54"/>
      <c r="V192" s="54"/>
      <c r="W192" s="54"/>
      <c r="X192" s="54"/>
      <c r="Y192" s="54"/>
      <c r="Z192" s="54"/>
      <c r="AA192" s="54"/>
      <c r="AB192" s="54"/>
      <c r="AC192" s="54"/>
      <c r="AD192" s="54"/>
      <c r="AE192" s="54"/>
      <c r="AF192" s="50"/>
      <c r="AG192" s="50"/>
    </row>
    <row r="193" spans="1:33" ht="15" x14ac:dyDescent="0.2">
      <c r="A193" s="196"/>
      <c r="B193" s="189" t="s">
        <v>451</v>
      </c>
      <c r="C193" s="190" t="s">
        <v>452</v>
      </c>
      <c r="D193" s="189" t="s">
        <v>453</v>
      </c>
      <c r="E193" s="191" t="s">
        <v>60</v>
      </c>
      <c r="F193" s="191" t="s">
        <v>62</v>
      </c>
      <c r="G193" s="192">
        <v>2</v>
      </c>
      <c r="H193" s="193">
        <v>99.21</v>
      </c>
      <c r="I193" s="193">
        <f t="shared" ref="I193" si="101">ROUND(H193+(H193*I$18),2)</f>
        <v>123.94</v>
      </c>
      <c r="J193" s="216">
        <f t="shared" ref="J193" si="102">G193*H193</f>
        <v>198.42</v>
      </c>
      <c r="K193" s="216">
        <f t="shared" ref="K193" si="103">G193*I193</f>
        <v>247.88</v>
      </c>
      <c r="L193" s="209">
        <f>K193/$L$486</f>
        <v>1.0992448787757397E-4</v>
      </c>
      <c r="M193" s="194"/>
      <c r="N193" s="50"/>
      <c r="O193" s="55"/>
      <c r="P193" s="127"/>
      <c r="Q193" s="54"/>
      <c r="R193" s="54"/>
      <c r="S193" s="54"/>
      <c r="T193" s="54"/>
      <c r="U193" s="54"/>
      <c r="V193" s="54"/>
      <c r="W193" s="54"/>
      <c r="X193" s="54"/>
      <c r="Y193" s="54"/>
      <c r="Z193" s="54"/>
      <c r="AA193" s="54"/>
      <c r="AB193" s="54"/>
      <c r="AC193" s="54"/>
      <c r="AD193" s="54"/>
      <c r="AE193" s="54"/>
      <c r="AF193" s="50"/>
      <c r="AG193" s="50"/>
    </row>
    <row r="194" spans="1:33" ht="15" x14ac:dyDescent="0.2">
      <c r="A194" s="196"/>
      <c r="B194" s="235" t="s">
        <v>454</v>
      </c>
      <c r="C194" s="235"/>
      <c r="D194" s="235" t="s">
        <v>455</v>
      </c>
      <c r="E194" s="350"/>
      <c r="F194" s="235"/>
      <c r="G194" s="236"/>
      <c r="H194" s="217"/>
      <c r="I194" s="235"/>
      <c r="J194" s="235"/>
      <c r="K194" s="235"/>
      <c r="L194" s="241"/>
      <c r="M194" s="237"/>
      <c r="N194" s="50"/>
      <c r="O194" s="55"/>
      <c r="P194" s="127"/>
      <c r="Q194" s="54"/>
      <c r="R194" s="54"/>
      <c r="S194" s="54"/>
      <c r="T194" s="54"/>
      <c r="U194" s="54"/>
      <c r="V194" s="54"/>
      <c r="W194" s="54"/>
      <c r="X194" s="54"/>
      <c r="Y194" s="54"/>
      <c r="Z194" s="54"/>
      <c r="AA194" s="54"/>
      <c r="AB194" s="54"/>
      <c r="AC194" s="54"/>
      <c r="AD194" s="54"/>
      <c r="AE194" s="54"/>
      <c r="AF194" s="50"/>
      <c r="AG194" s="50"/>
    </row>
    <row r="195" spans="1:33" ht="28.5" x14ac:dyDescent="0.2">
      <c r="A195" s="196"/>
      <c r="B195" s="189" t="s">
        <v>456</v>
      </c>
      <c r="C195" s="190" t="s">
        <v>457</v>
      </c>
      <c r="D195" s="189" t="s">
        <v>458</v>
      </c>
      <c r="E195" s="191" t="s">
        <v>60</v>
      </c>
      <c r="F195" s="191" t="s">
        <v>62</v>
      </c>
      <c r="G195" s="192">
        <v>6</v>
      </c>
      <c r="H195" s="193">
        <v>560.64</v>
      </c>
      <c r="I195" s="193">
        <f t="shared" ref="I195:I208" si="104">ROUND(H195+(H195*I$18),2)</f>
        <v>700.41</v>
      </c>
      <c r="J195" s="216">
        <f t="shared" ref="J195:J201" si="105">G195*H195</f>
        <v>3363.84</v>
      </c>
      <c r="K195" s="216">
        <f t="shared" ref="K195:K201" si="106">G195*I195</f>
        <v>4202.46</v>
      </c>
      <c r="L195" s="209">
        <f t="shared" ref="L195:L201" si="107">K195/$L$486</f>
        <v>1.8636165214054763E-3</v>
      </c>
      <c r="M195" s="194"/>
      <c r="N195" s="50"/>
      <c r="O195" s="55"/>
      <c r="P195" s="127"/>
      <c r="Q195" s="54"/>
      <c r="R195" s="54"/>
      <c r="S195" s="54"/>
      <c r="T195" s="54"/>
      <c r="U195" s="54"/>
      <c r="V195" s="54"/>
      <c r="W195" s="54"/>
      <c r="X195" s="54"/>
      <c r="Y195" s="54"/>
      <c r="Z195" s="54"/>
      <c r="AA195" s="54"/>
      <c r="AB195" s="54"/>
      <c r="AC195" s="54"/>
      <c r="AD195" s="54"/>
      <c r="AE195" s="54"/>
      <c r="AF195" s="50"/>
      <c r="AG195" s="50"/>
    </row>
    <row r="196" spans="1:33" ht="42.75" x14ac:dyDescent="0.2">
      <c r="A196" s="196"/>
      <c r="B196" s="189" t="s">
        <v>459</v>
      </c>
      <c r="C196" s="190" t="s">
        <v>1635</v>
      </c>
      <c r="D196" s="189" t="s">
        <v>1585</v>
      </c>
      <c r="E196" s="191" t="s">
        <v>46</v>
      </c>
      <c r="F196" s="191" t="s">
        <v>349</v>
      </c>
      <c r="G196" s="192">
        <v>1</v>
      </c>
      <c r="H196" s="193">
        <v>1031.0999999999999</v>
      </c>
      <c r="I196" s="193">
        <f t="shared" si="104"/>
        <v>1288.1500000000001</v>
      </c>
      <c r="J196" s="216">
        <f t="shared" si="105"/>
        <v>1031.0999999999999</v>
      </c>
      <c r="K196" s="216">
        <f t="shared" si="106"/>
        <v>1288.1500000000001</v>
      </c>
      <c r="L196" s="209">
        <f t="shared" si="107"/>
        <v>5.712410402593873E-4</v>
      </c>
      <c r="M196" s="194"/>
      <c r="N196" s="50"/>
      <c r="O196" s="55"/>
      <c r="P196" s="127"/>
      <c r="Q196" s="54"/>
      <c r="R196" s="54"/>
      <c r="S196" s="54"/>
      <c r="T196" s="54"/>
      <c r="U196" s="54"/>
      <c r="V196" s="54"/>
      <c r="W196" s="54"/>
      <c r="X196" s="54"/>
      <c r="Y196" s="54"/>
      <c r="Z196" s="54"/>
      <c r="AA196" s="54"/>
      <c r="AB196" s="54"/>
      <c r="AC196" s="54"/>
      <c r="AD196" s="54"/>
      <c r="AE196" s="54"/>
      <c r="AF196" s="50"/>
      <c r="AG196" s="50"/>
    </row>
    <row r="197" spans="1:33" ht="42.75" x14ac:dyDescent="0.2">
      <c r="A197" s="196"/>
      <c r="B197" s="189" t="s">
        <v>461</v>
      </c>
      <c r="C197" s="190" t="s">
        <v>462</v>
      </c>
      <c r="D197" s="189" t="s">
        <v>463</v>
      </c>
      <c r="E197" s="191" t="s">
        <v>60</v>
      </c>
      <c r="F197" s="191" t="s">
        <v>62</v>
      </c>
      <c r="G197" s="192">
        <v>13</v>
      </c>
      <c r="H197" s="193">
        <v>438.76</v>
      </c>
      <c r="I197" s="193">
        <f t="shared" si="104"/>
        <v>548.14</v>
      </c>
      <c r="J197" s="216">
        <f t="shared" si="105"/>
        <v>5703.88</v>
      </c>
      <c r="K197" s="216">
        <f t="shared" si="106"/>
        <v>7125.82</v>
      </c>
      <c r="L197" s="209">
        <f t="shared" si="107"/>
        <v>3.1600053017902777E-3</v>
      </c>
      <c r="M197" s="194"/>
      <c r="N197" s="50"/>
      <c r="O197" s="55"/>
      <c r="P197" s="127"/>
      <c r="Q197" s="54"/>
      <c r="R197" s="54"/>
      <c r="S197" s="54"/>
      <c r="T197" s="54"/>
      <c r="U197" s="54"/>
      <c r="V197" s="54"/>
      <c r="W197" s="54"/>
      <c r="X197" s="54"/>
      <c r="Y197" s="54"/>
      <c r="Z197" s="54"/>
      <c r="AA197" s="54"/>
      <c r="AB197" s="54"/>
      <c r="AC197" s="54"/>
      <c r="AD197" s="54"/>
      <c r="AE197" s="54"/>
      <c r="AF197" s="50"/>
      <c r="AG197" s="50"/>
    </row>
    <row r="198" spans="1:33" ht="28.5" x14ac:dyDescent="0.2">
      <c r="A198" s="196"/>
      <c r="B198" s="189" t="s">
        <v>464</v>
      </c>
      <c r="C198" s="190" t="s">
        <v>465</v>
      </c>
      <c r="D198" s="189" t="s">
        <v>466</v>
      </c>
      <c r="E198" s="191" t="s">
        <v>60</v>
      </c>
      <c r="F198" s="191" t="s">
        <v>62</v>
      </c>
      <c r="G198" s="192">
        <v>1</v>
      </c>
      <c r="H198" s="193">
        <v>934.42</v>
      </c>
      <c r="I198" s="193">
        <f t="shared" si="104"/>
        <v>1167.3699999999999</v>
      </c>
      <c r="J198" s="216">
        <f t="shared" si="105"/>
        <v>934.42</v>
      </c>
      <c r="K198" s="216">
        <f t="shared" si="106"/>
        <v>1167.3699999999999</v>
      </c>
      <c r="L198" s="209">
        <f t="shared" si="107"/>
        <v>5.1768012511555395E-4</v>
      </c>
      <c r="M198" s="194"/>
      <c r="N198" s="50"/>
      <c r="O198" s="55"/>
      <c r="P198" s="127"/>
      <c r="Q198" s="54"/>
      <c r="R198" s="54"/>
      <c r="S198" s="54"/>
      <c r="T198" s="54"/>
      <c r="U198" s="54"/>
      <c r="V198" s="54"/>
      <c r="W198" s="54"/>
      <c r="X198" s="54"/>
      <c r="Y198" s="54"/>
      <c r="Z198" s="54"/>
      <c r="AA198" s="54"/>
      <c r="AB198" s="54"/>
      <c r="AC198" s="54"/>
      <c r="AD198" s="54"/>
      <c r="AE198" s="54"/>
      <c r="AF198" s="50"/>
      <c r="AG198" s="50"/>
    </row>
    <row r="199" spans="1:33" ht="57" x14ac:dyDescent="0.2">
      <c r="A199" s="196"/>
      <c r="B199" s="189" t="s">
        <v>467</v>
      </c>
      <c r="C199" s="190" t="s">
        <v>468</v>
      </c>
      <c r="D199" s="189" t="s">
        <v>1583</v>
      </c>
      <c r="E199" s="191" t="s">
        <v>1557</v>
      </c>
      <c r="F199" s="191" t="s">
        <v>470</v>
      </c>
      <c r="G199" s="192">
        <v>1</v>
      </c>
      <c r="H199" s="193">
        <v>662.71</v>
      </c>
      <c r="I199" s="193">
        <f t="shared" si="104"/>
        <v>827.92</v>
      </c>
      <c r="J199" s="216">
        <f t="shared" si="105"/>
        <v>662.71</v>
      </c>
      <c r="K199" s="216">
        <f t="shared" si="106"/>
        <v>827.92</v>
      </c>
      <c r="L199" s="209">
        <f t="shared" si="107"/>
        <v>3.6714814427788058E-4</v>
      </c>
      <c r="M199" s="194"/>
      <c r="N199" s="50"/>
      <c r="O199" s="55"/>
      <c r="P199" s="127"/>
      <c r="Q199" s="54"/>
      <c r="R199" s="54"/>
      <c r="S199" s="54"/>
      <c r="T199" s="54"/>
      <c r="U199" s="54"/>
      <c r="V199" s="54"/>
      <c r="W199" s="54"/>
      <c r="X199" s="54"/>
      <c r="Y199" s="54"/>
      <c r="Z199" s="54"/>
      <c r="AA199" s="54"/>
      <c r="AB199" s="54"/>
      <c r="AC199" s="54"/>
      <c r="AD199" s="54"/>
      <c r="AE199" s="54"/>
      <c r="AF199" s="50"/>
      <c r="AG199" s="50"/>
    </row>
    <row r="200" spans="1:33" ht="28.5" x14ac:dyDescent="0.2">
      <c r="A200" s="196"/>
      <c r="B200" s="189" t="s">
        <v>471</v>
      </c>
      <c r="C200" s="190" t="s">
        <v>472</v>
      </c>
      <c r="D200" s="189" t="s">
        <v>473</v>
      </c>
      <c r="E200" s="191" t="s">
        <v>60</v>
      </c>
      <c r="F200" s="191" t="s">
        <v>62</v>
      </c>
      <c r="G200" s="192">
        <v>3</v>
      </c>
      <c r="H200" s="193">
        <v>148.18</v>
      </c>
      <c r="I200" s="193">
        <f t="shared" si="104"/>
        <v>185.12</v>
      </c>
      <c r="J200" s="216">
        <f t="shared" si="105"/>
        <v>444.54</v>
      </c>
      <c r="K200" s="216">
        <f t="shared" si="106"/>
        <v>555.36</v>
      </c>
      <c r="L200" s="209">
        <f t="shared" si="107"/>
        <v>2.4627910112832611E-4</v>
      </c>
      <c r="M200" s="194"/>
      <c r="N200" s="50"/>
      <c r="O200" s="55"/>
      <c r="P200" s="127"/>
      <c r="Q200" s="54"/>
      <c r="R200" s="54"/>
      <c r="S200" s="54"/>
      <c r="T200" s="54"/>
      <c r="U200" s="54"/>
      <c r="V200" s="54"/>
      <c r="W200" s="54"/>
      <c r="X200" s="54"/>
      <c r="Y200" s="54"/>
      <c r="Z200" s="54"/>
      <c r="AA200" s="54"/>
      <c r="AB200" s="54"/>
      <c r="AC200" s="54"/>
      <c r="AD200" s="54"/>
      <c r="AE200" s="54"/>
      <c r="AF200" s="50"/>
      <c r="AG200" s="50"/>
    </row>
    <row r="201" spans="1:33" ht="28.5" x14ac:dyDescent="0.2">
      <c r="A201" s="196"/>
      <c r="B201" s="189" t="s">
        <v>474</v>
      </c>
      <c r="C201" s="190" t="s">
        <v>1636</v>
      </c>
      <c r="D201" s="189" t="s">
        <v>1584</v>
      </c>
      <c r="E201" s="191" t="s">
        <v>50</v>
      </c>
      <c r="F201" s="191" t="s">
        <v>349</v>
      </c>
      <c r="G201" s="192">
        <v>6</v>
      </c>
      <c r="H201" s="193">
        <v>169.47</v>
      </c>
      <c r="I201" s="193">
        <f t="shared" si="104"/>
        <v>211.72</v>
      </c>
      <c r="J201" s="216">
        <f t="shared" si="105"/>
        <v>1016.8199999999999</v>
      </c>
      <c r="K201" s="216">
        <f t="shared" si="106"/>
        <v>1270.32</v>
      </c>
      <c r="L201" s="209">
        <f t="shared" si="107"/>
        <v>5.633341755714045E-4</v>
      </c>
      <c r="M201" s="194"/>
      <c r="N201" s="50"/>
      <c r="O201" s="55"/>
      <c r="P201" s="127"/>
      <c r="Q201" s="54"/>
      <c r="R201" s="54"/>
      <c r="S201" s="54"/>
      <c r="T201" s="54"/>
      <c r="U201" s="54"/>
      <c r="V201" s="54"/>
      <c r="W201" s="54"/>
      <c r="X201" s="54"/>
      <c r="Y201" s="54"/>
      <c r="Z201" s="54"/>
      <c r="AA201" s="54"/>
      <c r="AB201" s="54"/>
      <c r="AC201" s="54"/>
      <c r="AD201" s="54"/>
      <c r="AE201" s="54"/>
      <c r="AF201" s="50"/>
      <c r="AG201" s="50"/>
    </row>
    <row r="202" spans="1:33" ht="15" x14ac:dyDescent="0.2">
      <c r="A202" s="196"/>
      <c r="B202" s="235" t="s">
        <v>476</v>
      </c>
      <c r="C202" s="235"/>
      <c r="D202" s="235" t="s">
        <v>477</v>
      </c>
      <c r="E202" s="350"/>
      <c r="F202" s="235"/>
      <c r="G202" s="236"/>
      <c r="H202" s="217"/>
      <c r="I202" s="235"/>
      <c r="J202" s="235"/>
      <c r="K202" s="235"/>
      <c r="L202" s="241"/>
      <c r="M202" s="237"/>
      <c r="N202" s="50"/>
      <c r="O202" s="55"/>
      <c r="P202" s="84"/>
      <c r="Q202" s="54"/>
      <c r="R202" s="54"/>
      <c r="S202" s="54"/>
      <c r="T202" s="54"/>
      <c r="U202" s="54"/>
      <c r="V202" s="54"/>
      <c r="W202" s="54"/>
      <c r="X202" s="54"/>
      <c r="Y202" s="54"/>
      <c r="Z202" s="54"/>
      <c r="AA202" s="54"/>
      <c r="AB202" s="54"/>
      <c r="AC202" s="54"/>
      <c r="AD202" s="54"/>
      <c r="AE202" s="54"/>
      <c r="AF202" s="50"/>
      <c r="AG202" s="50"/>
    </row>
    <row r="203" spans="1:33" ht="15" x14ac:dyDescent="0.2">
      <c r="A203" s="196"/>
      <c r="B203" s="189" t="s">
        <v>478</v>
      </c>
      <c r="C203" s="190">
        <v>12760</v>
      </c>
      <c r="D203" s="189" t="s">
        <v>480</v>
      </c>
      <c r="E203" s="191" t="s">
        <v>60</v>
      </c>
      <c r="F203" s="191" t="s">
        <v>51</v>
      </c>
      <c r="G203" s="192">
        <v>7.14</v>
      </c>
      <c r="H203" s="193">
        <v>1540.97</v>
      </c>
      <c r="I203" s="193">
        <f t="shared" si="104"/>
        <v>1925.13</v>
      </c>
      <c r="J203" s="216">
        <f t="shared" ref="J203:J206" si="108">G203*H203</f>
        <v>11002.525799999999</v>
      </c>
      <c r="K203" s="216">
        <f t="shared" ref="K203:K206" si="109">G203*I203</f>
        <v>13745.4282</v>
      </c>
      <c r="L203" s="209">
        <f t="shared" ref="L203:L216" si="110">K203/$L$486</f>
        <v>6.0955266884902505E-3</v>
      </c>
      <c r="M203" s="194"/>
      <c r="N203" s="50"/>
      <c r="O203" s="55"/>
      <c r="P203" s="84"/>
      <c r="Q203" s="54"/>
      <c r="R203" s="54"/>
      <c r="S203" s="54"/>
      <c r="T203" s="54"/>
      <c r="U203" s="54"/>
      <c r="V203" s="54"/>
      <c r="W203" s="54"/>
      <c r="X203" s="54"/>
      <c r="Y203" s="54"/>
      <c r="Z203" s="54"/>
      <c r="AA203" s="54"/>
      <c r="AB203" s="54"/>
      <c r="AC203" s="54"/>
      <c r="AD203" s="54"/>
      <c r="AE203" s="54"/>
      <c r="AF203" s="50"/>
      <c r="AG203" s="50"/>
    </row>
    <row r="204" spans="1:33" ht="15" x14ac:dyDescent="0.2">
      <c r="A204" s="196"/>
      <c r="B204" s="189" t="s">
        <v>481</v>
      </c>
      <c r="C204" s="190">
        <v>13989</v>
      </c>
      <c r="D204" s="189" t="s">
        <v>483</v>
      </c>
      <c r="E204" s="191" t="s">
        <v>50</v>
      </c>
      <c r="F204" s="191" t="s">
        <v>349</v>
      </c>
      <c r="G204" s="192">
        <v>1</v>
      </c>
      <c r="H204" s="193">
        <v>2400.35</v>
      </c>
      <c r="I204" s="193">
        <f t="shared" si="104"/>
        <v>2998.76</v>
      </c>
      <c r="J204" s="216">
        <f t="shared" si="108"/>
        <v>2400.35</v>
      </c>
      <c r="K204" s="216">
        <f t="shared" si="109"/>
        <v>2998.76</v>
      </c>
      <c r="L204" s="209">
        <f t="shared" si="110"/>
        <v>1.3298255497327487E-3</v>
      </c>
      <c r="M204" s="194"/>
      <c r="N204" s="50"/>
      <c r="O204" s="55"/>
      <c r="P204" s="84"/>
      <c r="Q204" s="54"/>
      <c r="R204" s="54"/>
      <c r="S204" s="54"/>
      <c r="T204" s="54"/>
      <c r="U204" s="54"/>
      <c r="V204" s="54"/>
      <c r="W204" s="54"/>
      <c r="X204" s="54"/>
      <c r="Y204" s="54"/>
      <c r="Z204" s="54"/>
      <c r="AA204" s="54"/>
      <c r="AB204" s="54"/>
      <c r="AC204" s="54"/>
      <c r="AD204" s="54"/>
      <c r="AE204" s="54"/>
      <c r="AF204" s="50"/>
      <c r="AG204" s="50"/>
    </row>
    <row r="205" spans="1:33" ht="28.5" x14ac:dyDescent="0.2">
      <c r="A205" s="196"/>
      <c r="B205" s="189" t="s">
        <v>484</v>
      </c>
      <c r="C205" s="190" t="s">
        <v>485</v>
      </c>
      <c r="D205" s="189" t="s">
        <v>486</v>
      </c>
      <c r="E205" s="191" t="s">
        <v>60</v>
      </c>
      <c r="F205" s="191" t="s">
        <v>62</v>
      </c>
      <c r="G205" s="192">
        <v>6</v>
      </c>
      <c r="H205" s="193">
        <v>201.25</v>
      </c>
      <c r="I205" s="193">
        <f t="shared" si="104"/>
        <v>251.42</v>
      </c>
      <c r="J205" s="216">
        <f t="shared" si="108"/>
        <v>1207.5</v>
      </c>
      <c r="K205" s="216">
        <f t="shared" si="109"/>
        <v>1508.52</v>
      </c>
      <c r="L205" s="209">
        <f t="shared" si="110"/>
        <v>6.6896598536823415E-4</v>
      </c>
      <c r="M205" s="194"/>
      <c r="N205" s="50"/>
      <c r="O205" s="55"/>
      <c r="P205" s="127"/>
      <c r="Q205" s="54"/>
      <c r="R205" s="54"/>
      <c r="S205" s="54"/>
      <c r="T205" s="54"/>
      <c r="U205" s="54"/>
      <c r="V205" s="54"/>
      <c r="W205" s="54"/>
      <c r="X205" s="54"/>
      <c r="Y205" s="54"/>
      <c r="Z205" s="54"/>
      <c r="AA205" s="54"/>
      <c r="AB205" s="54"/>
      <c r="AC205" s="54"/>
      <c r="AD205" s="54"/>
      <c r="AE205" s="54"/>
      <c r="AF205" s="50"/>
      <c r="AG205" s="50"/>
    </row>
    <row r="206" spans="1:33" ht="28.5" x14ac:dyDescent="0.2">
      <c r="A206" s="196"/>
      <c r="B206" s="189" t="s">
        <v>487</v>
      </c>
      <c r="C206" s="190" t="s">
        <v>488</v>
      </c>
      <c r="D206" s="189" t="s">
        <v>489</v>
      </c>
      <c r="E206" s="191" t="s">
        <v>60</v>
      </c>
      <c r="F206" s="191" t="s">
        <v>62</v>
      </c>
      <c r="G206" s="192">
        <v>5</v>
      </c>
      <c r="H206" s="193">
        <v>56.92</v>
      </c>
      <c r="I206" s="193">
        <f t="shared" si="104"/>
        <v>71.11</v>
      </c>
      <c r="J206" s="216">
        <f t="shared" si="108"/>
        <v>284.60000000000002</v>
      </c>
      <c r="K206" s="216">
        <f t="shared" si="109"/>
        <v>355.55</v>
      </c>
      <c r="L206" s="209">
        <f t="shared" si="110"/>
        <v>1.5767166235626683E-4</v>
      </c>
      <c r="M206" s="194"/>
      <c r="N206" s="50"/>
      <c r="O206" s="55"/>
      <c r="P206" s="127"/>
      <c r="Q206" s="54"/>
      <c r="R206" s="54"/>
      <c r="S206" s="54"/>
      <c r="T206" s="54"/>
      <c r="U206" s="54"/>
      <c r="V206" s="54"/>
      <c r="W206" s="54"/>
      <c r="X206" s="54"/>
      <c r="Y206" s="54"/>
      <c r="Z206" s="54"/>
      <c r="AA206" s="54"/>
      <c r="AB206" s="54"/>
      <c r="AC206" s="54"/>
      <c r="AD206" s="54"/>
      <c r="AE206" s="54"/>
      <c r="AF206" s="50"/>
      <c r="AG206" s="50"/>
    </row>
    <row r="207" spans="1:33" ht="28.5" x14ac:dyDescent="0.2">
      <c r="A207" s="196"/>
      <c r="B207" s="189" t="s">
        <v>490</v>
      </c>
      <c r="C207" s="190" t="s">
        <v>491</v>
      </c>
      <c r="D207" s="189" t="s">
        <v>492</v>
      </c>
      <c r="E207" s="191" t="s">
        <v>46</v>
      </c>
      <c r="F207" s="191" t="s">
        <v>349</v>
      </c>
      <c r="G207" s="192">
        <v>2</v>
      </c>
      <c r="H207" s="193">
        <v>344.76</v>
      </c>
      <c r="I207" s="193">
        <f t="shared" si="104"/>
        <v>430.71</v>
      </c>
      <c r="J207" s="216">
        <f t="shared" ref="J207" si="111">G207*H207</f>
        <v>689.52</v>
      </c>
      <c r="K207" s="216">
        <f t="shared" ref="K207" si="112">G207*I207</f>
        <v>861.42</v>
      </c>
      <c r="L207" s="209">
        <f t="shared" si="110"/>
        <v>3.820040033383079E-4</v>
      </c>
      <c r="M207" s="194"/>
      <c r="N207" s="50"/>
      <c r="O207" s="55"/>
      <c r="P207" s="127"/>
      <c r="Q207" s="54"/>
      <c r="R207" s="54"/>
      <c r="S207" s="54"/>
      <c r="T207" s="54"/>
      <c r="U207" s="54"/>
      <c r="V207" s="54"/>
      <c r="W207" s="54"/>
      <c r="X207" s="54"/>
      <c r="Y207" s="54"/>
      <c r="Z207" s="54"/>
      <c r="AA207" s="54"/>
      <c r="AB207" s="54"/>
      <c r="AC207" s="54"/>
      <c r="AD207" s="54"/>
      <c r="AE207" s="54"/>
      <c r="AF207" s="50"/>
      <c r="AG207" s="50"/>
    </row>
    <row r="208" spans="1:33" ht="28.5" x14ac:dyDescent="0.2">
      <c r="A208" s="196"/>
      <c r="B208" s="189" t="s">
        <v>493</v>
      </c>
      <c r="C208" s="190" t="s">
        <v>494</v>
      </c>
      <c r="D208" s="189" t="s">
        <v>495</v>
      </c>
      <c r="E208" s="191" t="s">
        <v>46</v>
      </c>
      <c r="F208" s="191" t="s">
        <v>62</v>
      </c>
      <c r="G208" s="192">
        <v>6</v>
      </c>
      <c r="H208" s="193">
        <v>358.89</v>
      </c>
      <c r="I208" s="193">
        <f t="shared" si="104"/>
        <v>448.36</v>
      </c>
      <c r="J208" s="216">
        <f t="shared" ref="J208" si="113">G208*H208</f>
        <v>2153.34</v>
      </c>
      <c r="K208" s="216">
        <f t="shared" ref="K208" si="114">G208*I208</f>
        <v>2690.16</v>
      </c>
      <c r="L208" s="209">
        <f t="shared" si="110"/>
        <v>1.1929742629850507E-3</v>
      </c>
      <c r="M208" s="194"/>
      <c r="N208" s="50"/>
      <c r="O208" s="55"/>
      <c r="P208" s="127"/>
      <c r="Q208" s="54"/>
      <c r="R208" s="54"/>
      <c r="S208" s="54"/>
      <c r="T208" s="54"/>
      <c r="U208" s="54"/>
      <c r="V208" s="54"/>
      <c r="W208" s="54"/>
      <c r="X208" s="54"/>
      <c r="Y208" s="54"/>
      <c r="Z208" s="54"/>
      <c r="AA208" s="54"/>
      <c r="AB208" s="54"/>
      <c r="AC208" s="54"/>
      <c r="AD208" s="54"/>
      <c r="AE208" s="54"/>
      <c r="AF208" s="50"/>
      <c r="AG208" s="50"/>
    </row>
    <row r="209" spans="1:33" s="208" customFormat="1" ht="15" x14ac:dyDescent="0.2">
      <c r="A209" s="197"/>
      <c r="B209" s="198" t="s">
        <v>496</v>
      </c>
      <c r="C209" s="199">
        <v>10053</v>
      </c>
      <c r="D209" s="198" t="s">
        <v>498</v>
      </c>
      <c r="E209" s="200" t="s">
        <v>50</v>
      </c>
      <c r="F209" s="200" t="s">
        <v>349</v>
      </c>
      <c r="G209" s="201">
        <v>22</v>
      </c>
      <c r="H209" s="202">
        <v>274.54000000000002</v>
      </c>
      <c r="I209" s="193">
        <f t="shared" ref="I209:I216" si="115">ROUND(H209+(H209*I$18),2)</f>
        <v>342.98</v>
      </c>
      <c r="J209" s="216">
        <f t="shared" ref="J209:J216" si="116">G209*H209</f>
        <v>6039.88</v>
      </c>
      <c r="K209" s="216">
        <f t="shared" ref="K209:K215" si="117">G209*I209</f>
        <v>7545.56</v>
      </c>
      <c r="L209" s="209">
        <f t="shared" si="110"/>
        <v>3.3461425639402416E-3</v>
      </c>
      <c r="M209" s="203"/>
      <c r="N209" s="204"/>
      <c r="O209" s="205"/>
      <c r="P209" s="206"/>
      <c r="Q209" s="207"/>
      <c r="R209" s="207"/>
      <c r="S209" s="207"/>
      <c r="T209" s="207"/>
      <c r="U209" s="207"/>
      <c r="V209" s="207"/>
      <c r="W209" s="207"/>
      <c r="X209" s="207"/>
      <c r="Y209" s="207"/>
      <c r="Z209" s="207"/>
      <c r="AA209" s="207"/>
      <c r="AB209" s="207"/>
      <c r="AC209" s="207"/>
      <c r="AD209" s="207"/>
      <c r="AE209" s="207"/>
      <c r="AF209" s="204"/>
      <c r="AG209" s="204"/>
    </row>
    <row r="210" spans="1:33" ht="28.5" x14ac:dyDescent="0.2">
      <c r="A210" s="196"/>
      <c r="B210" s="189" t="s">
        <v>499</v>
      </c>
      <c r="C210" s="190" t="s">
        <v>1637</v>
      </c>
      <c r="D210" s="189" t="s">
        <v>501</v>
      </c>
      <c r="E210" s="191" t="s">
        <v>46</v>
      </c>
      <c r="F210" s="191" t="s">
        <v>349</v>
      </c>
      <c r="G210" s="192">
        <v>1</v>
      </c>
      <c r="H210" s="193">
        <v>358.89</v>
      </c>
      <c r="I210" s="193">
        <f t="shared" si="115"/>
        <v>448.36</v>
      </c>
      <c r="J210" s="216">
        <f t="shared" si="116"/>
        <v>358.89</v>
      </c>
      <c r="K210" s="216">
        <f t="shared" si="117"/>
        <v>448.36</v>
      </c>
      <c r="L210" s="209">
        <f t="shared" si="110"/>
        <v>1.9882904383084179E-4</v>
      </c>
      <c r="M210" s="194"/>
      <c r="N210" s="50"/>
      <c r="O210" s="55"/>
      <c r="P210" s="84"/>
      <c r="Q210" s="54"/>
      <c r="R210" s="54"/>
      <c r="S210" s="54"/>
      <c r="T210" s="54"/>
      <c r="U210" s="54"/>
      <c r="V210" s="54"/>
      <c r="W210" s="54"/>
      <c r="X210" s="54"/>
      <c r="Y210" s="54"/>
      <c r="Z210" s="54"/>
      <c r="AA210" s="54"/>
      <c r="AB210" s="54"/>
      <c r="AC210" s="54"/>
      <c r="AD210" s="54"/>
      <c r="AE210" s="54"/>
      <c r="AF210" s="50"/>
      <c r="AG210" s="50"/>
    </row>
    <row r="211" spans="1:33" ht="15" x14ac:dyDescent="0.2">
      <c r="A211" s="196"/>
      <c r="B211" s="189" t="s">
        <v>502</v>
      </c>
      <c r="C211" s="190" t="s">
        <v>1638</v>
      </c>
      <c r="D211" s="189" t="s">
        <v>1605</v>
      </c>
      <c r="E211" s="191" t="s">
        <v>50</v>
      </c>
      <c r="F211" s="191" t="s">
        <v>349</v>
      </c>
      <c r="G211" s="192">
        <v>6</v>
      </c>
      <c r="H211" s="193">
        <v>812.99</v>
      </c>
      <c r="I211" s="193">
        <f t="shared" si="115"/>
        <v>1015.67</v>
      </c>
      <c r="J211" s="216">
        <f t="shared" si="116"/>
        <v>4877.9400000000005</v>
      </c>
      <c r="K211" s="216">
        <f t="shared" si="117"/>
        <v>6094.0199999999995</v>
      </c>
      <c r="L211" s="209">
        <f t="shared" si="110"/>
        <v>2.7024448427291157E-3</v>
      </c>
      <c r="M211" s="194"/>
      <c r="N211" s="50"/>
      <c r="O211" s="55"/>
      <c r="P211" s="127"/>
      <c r="Q211" s="54"/>
      <c r="R211" s="54"/>
      <c r="S211" s="54"/>
      <c r="T211" s="54"/>
      <c r="U211" s="54"/>
      <c r="V211" s="54"/>
      <c r="W211" s="54"/>
      <c r="X211" s="54"/>
      <c r="Y211" s="54"/>
      <c r="Z211" s="54"/>
      <c r="AA211" s="54"/>
      <c r="AB211" s="54"/>
      <c r="AC211" s="54"/>
      <c r="AD211" s="54"/>
      <c r="AE211" s="54"/>
      <c r="AF211" s="50"/>
      <c r="AG211" s="50"/>
    </row>
    <row r="212" spans="1:33" ht="15" x14ac:dyDescent="0.2">
      <c r="A212" s="196"/>
      <c r="B212" s="189" t="s">
        <v>504</v>
      </c>
      <c r="C212" s="190">
        <v>13877</v>
      </c>
      <c r="D212" s="189" t="s">
        <v>506</v>
      </c>
      <c r="E212" s="191" t="s">
        <v>50</v>
      </c>
      <c r="F212" s="191" t="s">
        <v>349</v>
      </c>
      <c r="G212" s="192">
        <v>8</v>
      </c>
      <c r="H212" s="193">
        <v>221.78</v>
      </c>
      <c r="I212" s="193">
        <f t="shared" si="115"/>
        <v>277.07</v>
      </c>
      <c r="J212" s="216">
        <f t="shared" si="116"/>
        <v>1774.24</v>
      </c>
      <c r="K212" s="216">
        <f t="shared" si="117"/>
        <v>2216.56</v>
      </c>
      <c r="L212" s="209">
        <f t="shared" si="110"/>
        <v>9.8295232713375568E-4</v>
      </c>
      <c r="M212" s="194"/>
      <c r="N212" s="50"/>
      <c r="O212" s="55"/>
      <c r="P212" s="127"/>
      <c r="Q212" s="54"/>
      <c r="R212" s="54"/>
      <c r="S212" s="54"/>
      <c r="T212" s="54"/>
      <c r="U212" s="54"/>
      <c r="V212" s="54"/>
      <c r="W212" s="54"/>
      <c r="X212" s="54"/>
      <c r="Y212" s="54"/>
      <c r="Z212" s="54"/>
      <c r="AA212" s="54"/>
      <c r="AB212" s="54"/>
      <c r="AC212" s="54"/>
      <c r="AD212" s="54"/>
      <c r="AE212" s="54"/>
      <c r="AF212" s="50"/>
      <c r="AG212" s="50"/>
    </row>
    <row r="213" spans="1:33" ht="15" x14ac:dyDescent="0.2">
      <c r="A213" s="196"/>
      <c r="B213" s="189" t="s">
        <v>507</v>
      </c>
      <c r="C213" s="190" t="s">
        <v>1639</v>
      </c>
      <c r="D213" s="189" t="s">
        <v>352</v>
      </c>
      <c r="E213" s="191" t="s">
        <v>50</v>
      </c>
      <c r="F213" s="191" t="s">
        <v>349</v>
      </c>
      <c r="G213" s="192">
        <v>8</v>
      </c>
      <c r="H213" s="193">
        <v>111.78</v>
      </c>
      <c r="I213" s="193">
        <f t="shared" si="115"/>
        <v>139.65</v>
      </c>
      <c r="J213" s="216">
        <f t="shared" si="116"/>
        <v>894.24</v>
      </c>
      <c r="K213" s="216">
        <f t="shared" si="117"/>
        <v>1117.2</v>
      </c>
      <c r="L213" s="209">
        <f t="shared" si="110"/>
        <v>4.9543181320326629E-4</v>
      </c>
      <c r="M213" s="194"/>
      <c r="N213" s="50"/>
      <c r="O213" s="55"/>
      <c r="P213" s="127"/>
      <c r="Q213" s="54"/>
      <c r="R213" s="54"/>
      <c r="S213" s="54"/>
      <c r="T213" s="54"/>
      <c r="U213" s="54"/>
      <c r="V213" s="54"/>
      <c r="W213" s="54"/>
      <c r="X213" s="54"/>
      <c r="Y213" s="54"/>
      <c r="Z213" s="54"/>
      <c r="AA213" s="54"/>
      <c r="AB213" s="54"/>
      <c r="AC213" s="54"/>
      <c r="AD213" s="54"/>
      <c r="AE213" s="54"/>
      <c r="AF213" s="50"/>
      <c r="AG213" s="50"/>
    </row>
    <row r="214" spans="1:33" ht="28.5" x14ac:dyDescent="0.2">
      <c r="A214" s="196"/>
      <c r="B214" s="189" t="s">
        <v>508</v>
      </c>
      <c r="C214" s="190" t="s">
        <v>509</v>
      </c>
      <c r="D214" s="189" t="s">
        <v>510</v>
      </c>
      <c r="E214" s="191" t="s">
        <v>60</v>
      </c>
      <c r="F214" s="191" t="s">
        <v>62</v>
      </c>
      <c r="G214" s="192">
        <v>4</v>
      </c>
      <c r="H214" s="193">
        <v>358.64</v>
      </c>
      <c r="I214" s="193">
        <f t="shared" si="115"/>
        <v>448.05</v>
      </c>
      <c r="J214" s="216">
        <f t="shared" si="116"/>
        <v>1434.56</v>
      </c>
      <c r="K214" s="216">
        <f t="shared" si="117"/>
        <v>1792.2</v>
      </c>
      <c r="L214" s="209">
        <f t="shared" si="110"/>
        <v>7.9476628680889166E-4</v>
      </c>
      <c r="M214" s="194"/>
      <c r="N214" s="50"/>
      <c r="O214" s="55"/>
      <c r="P214" s="127"/>
      <c r="Q214" s="54"/>
      <c r="R214" s="54"/>
      <c r="S214" s="54"/>
      <c r="T214" s="54"/>
      <c r="U214" s="54"/>
      <c r="V214" s="54"/>
      <c r="W214" s="54"/>
      <c r="X214" s="54"/>
      <c r="Y214" s="54"/>
      <c r="Z214" s="54"/>
      <c r="AA214" s="54"/>
      <c r="AB214" s="54"/>
      <c r="AC214" s="54"/>
      <c r="AD214" s="54"/>
      <c r="AE214" s="54"/>
      <c r="AF214" s="50"/>
      <c r="AG214" s="50"/>
    </row>
    <row r="215" spans="1:33" ht="28.5" x14ac:dyDescent="0.2">
      <c r="A215" s="196"/>
      <c r="B215" s="189" t="s">
        <v>511</v>
      </c>
      <c r="C215" s="190" t="s">
        <v>1640</v>
      </c>
      <c r="D215" s="189" t="s">
        <v>1586</v>
      </c>
      <c r="E215" s="191" t="s">
        <v>322</v>
      </c>
      <c r="F215" s="191" t="s">
        <v>62</v>
      </c>
      <c r="G215" s="192">
        <v>19</v>
      </c>
      <c r="H215" s="193">
        <v>68.64</v>
      </c>
      <c r="I215" s="193">
        <f t="shared" si="115"/>
        <v>85.75</v>
      </c>
      <c r="J215" s="216">
        <f t="shared" si="116"/>
        <v>1304.1600000000001</v>
      </c>
      <c r="K215" s="216">
        <f t="shared" si="117"/>
        <v>1629.25</v>
      </c>
      <c r="L215" s="209">
        <f t="shared" si="110"/>
        <v>7.2250472758809655E-4</v>
      </c>
      <c r="M215" s="194"/>
      <c r="N215" s="50"/>
      <c r="O215" s="55"/>
      <c r="P215" s="127"/>
      <c r="Q215" s="54"/>
      <c r="R215" s="54"/>
      <c r="S215" s="54"/>
      <c r="T215" s="54"/>
      <c r="U215" s="54"/>
      <c r="V215" s="54"/>
      <c r="W215" s="54"/>
      <c r="X215" s="54"/>
      <c r="Y215" s="54"/>
      <c r="Z215" s="54"/>
      <c r="AA215" s="54"/>
      <c r="AB215" s="54"/>
      <c r="AC215" s="54"/>
      <c r="AD215" s="54"/>
      <c r="AE215" s="54"/>
      <c r="AF215" s="50"/>
      <c r="AG215" s="50"/>
    </row>
    <row r="216" spans="1:33" ht="42.75" x14ac:dyDescent="0.2">
      <c r="A216" s="196"/>
      <c r="B216" s="189" t="s">
        <v>514</v>
      </c>
      <c r="C216" s="190" t="s">
        <v>515</v>
      </c>
      <c r="D216" s="189" t="s">
        <v>1541</v>
      </c>
      <c r="E216" s="191" t="s">
        <v>322</v>
      </c>
      <c r="F216" s="191" t="s">
        <v>62</v>
      </c>
      <c r="G216" s="192">
        <v>4</v>
      </c>
      <c r="H216" s="193">
        <v>452.77</v>
      </c>
      <c r="I216" s="193">
        <f t="shared" si="115"/>
        <v>565.65</v>
      </c>
      <c r="J216" s="193">
        <f t="shared" si="116"/>
        <v>1811.08</v>
      </c>
      <c r="K216" s="216">
        <f t="shared" ref="K216" si="118">G216*I216</f>
        <v>2262.6</v>
      </c>
      <c r="L216" s="209">
        <f t="shared" si="110"/>
        <v>1.0033691555260563E-3</v>
      </c>
      <c r="M216" s="194"/>
      <c r="N216" s="50"/>
      <c r="O216" s="55">
        <f>SUM(K193:K216)</f>
        <v>61950.868199999983</v>
      </c>
      <c r="P216" s="127">
        <v>14</v>
      </c>
      <c r="Q216" s="54" t="str">
        <f>D192</f>
        <v>EQUIPAMENTOS</v>
      </c>
      <c r="R216" s="54"/>
      <c r="S216" s="54"/>
      <c r="T216" s="54"/>
      <c r="U216" s="54"/>
      <c r="V216" s="54"/>
      <c r="W216" s="54"/>
      <c r="X216" s="54"/>
      <c r="Y216" s="54"/>
      <c r="Z216" s="54"/>
      <c r="AA216" s="54"/>
      <c r="AB216" s="54"/>
      <c r="AC216" s="54"/>
      <c r="AD216" s="54"/>
      <c r="AE216" s="54"/>
      <c r="AF216" s="50"/>
      <c r="AG216" s="50"/>
    </row>
    <row r="217" spans="1:33" ht="15" x14ac:dyDescent="0.2">
      <c r="A217" s="196"/>
      <c r="B217" s="235">
        <v>15</v>
      </c>
      <c r="C217" s="235"/>
      <c r="D217" s="235" t="s">
        <v>516</v>
      </c>
      <c r="E217" s="350"/>
      <c r="F217" s="235"/>
      <c r="G217" s="236"/>
      <c r="H217" s="217"/>
      <c r="I217" s="235"/>
      <c r="J217" s="235"/>
      <c r="K217" s="235"/>
      <c r="L217" s="241"/>
      <c r="M217" s="237"/>
      <c r="N217" s="50"/>
      <c r="O217" s="55"/>
      <c r="P217" s="127"/>
      <c r="Q217" s="54"/>
      <c r="R217" s="54"/>
      <c r="S217" s="54"/>
      <c r="T217" s="54"/>
      <c r="U217" s="54"/>
      <c r="V217" s="54"/>
      <c r="W217" s="54"/>
      <c r="X217" s="54"/>
      <c r="Y217" s="54"/>
      <c r="Z217" s="54"/>
      <c r="AA217" s="54"/>
      <c r="AB217" s="54"/>
      <c r="AC217" s="54"/>
      <c r="AD217" s="54"/>
      <c r="AE217" s="54"/>
      <c r="AF217" s="50"/>
      <c r="AG217" s="50"/>
    </row>
    <row r="218" spans="1:33" ht="15" x14ac:dyDescent="0.2">
      <c r="A218" s="196"/>
      <c r="B218" s="235" t="s">
        <v>517</v>
      </c>
      <c r="C218" s="235"/>
      <c r="D218" s="235" t="s">
        <v>518</v>
      </c>
      <c r="E218" s="350"/>
      <c r="F218" s="235"/>
      <c r="G218" s="236"/>
      <c r="H218" s="217"/>
      <c r="I218" s="235"/>
      <c r="J218" s="235"/>
      <c r="K218" s="235"/>
      <c r="L218" s="241"/>
      <c r="M218" s="237"/>
      <c r="N218" s="50"/>
      <c r="O218" s="55"/>
      <c r="P218" s="127"/>
      <c r="Q218" s="54"/>
      <c r="R218" s="54"/>
      <c r="S218" s="54"/>
      <c r="T218" s="54"/>
      <c r="U218" s="54"/>
      <c r="V218" s="54"/>
      <c r="W218" s="54"/>
      <c r="X218" s="54"/>
      <c r="Y218" s="54"/>
      <c r="Z218" s="54"/>
      <c r="AA218" s="54"/>
      <c r="AB218" s="54"/>
      <c r="AC218" s="54"/>
      <c r="AD218" s="54"/>
      <c r="AE218" s="54"/>
      <c r="AF218" s="50"/>
      <c r="AG218" s="50"/>
    </row>
    <row r="219" spans="1:33" s="208" customFormat="1" ht="15" x14ac:dyDescent="0.2">
      <c r="A219" s="197"/>
      <c r="B219" s="198" t="s">
        <v>519</v>
      </c>
      <c r="C219" s="199">
        <v>54668</v>
      </c>
      <c r="D219" s="198" t="s">
        <v>521</v>
      </c>
      <c r="E219" s="200" t="s">
        <v>57</v>
      </c>
      <c r="F219" s="200" t="s">
        <v>62</v>
      </c>
      <c r="G219" s="201">
        <v>1</v>
      </c>
      <c r="H219" s="202">
        <v>73.959999999999994</v>
      </c>
      <c r="I219" s="193">
        <f t="shared" ref="I219:I282" si="119">ROUND(H219+(H219*I$18),2)</f>
        <v>92.4</v>
      </c>
      <c r="J219" s="216">
        <f t="shared" ref="J219:J255" si="120">G219*H219</f>
        <v>73.959999999999994</v>
      </c>
      <c r="K219" s="216">
        <f t="shared" ref="K219:K255" si="121">G219*I219</f>
        <v>92.4</v>
      </c>
      <c r="L219" s="209">
        <f t="shared" ref="L219:L255" si="122">K219/$L$486</f>
        <v>4.0975563498014505E-5</v>
      </c>
      <c r="M219" s="203"/>
      <c r="N219" s="204"/>
      <c r="O219" s="205"/>
      <c r="P219" s="269"/>
      <c r="Q219" s="207"/>
      <c r="R219" s="207"/>
      <c r="S219" s="207"/>
      <c r="T219" s="207"/>
      <c r="U219" s="207"/>
      <c r="V219" s="207"/>
      <c r="W219" s="207"/>
      <c r="X219" s="207"/>
      <c r="Y219" s="207"/>
      <c r="Z219" s="207"/>
      <c r="AA219" s="207"/>
      <c r="AB219" s="207"/>
      <c r="AC219" s="207"/>
      <c r="AD219" s="207"/>
      <c r="AE219" s="207"/>
      <c r="AF219" s="204"/>
      <c r="AG219" s="204"/>
    </row>
    <row r="220" spans="1:33" ht="15" x14ac:dyDescent="0.2">
      <c r="A220" s="196"/>
      <c r="B220" s="189" t="s">
        <v>522</v>
      </c>
      <c r="C220" s="190" t="s">
        <v>523</v>
      </c>
      <c r="D220" s="189" t="s">
        <v>524</v>
      </c>
      <c r="E220" s="191" t="s">
        <v>60</v>
      </c>
      <c r="F220" s="191" t="s">
        <v>62</v>
      </c>
      <c r="G220" s="192">
        <v>1</v>
      </c>
      <c r="H220" s="193">
        <v>47.71</v>
      </c>
      <c r="I220" s="193">
        <f t="shared" si="119"/>
        <v>59.6</v>
      </c>
      <c r="J220" s="216">
        <f t="shared" si="120"/>
        <v>47.71</v>
      </c>
      <c r="K220" s="216">
        <f t="shared" si="121"/>
        <v>59.6</v>
      </c>
      <c r="L220" s="209">
        <f t="shared" si="122"/>
        <v>2.6430125373178184E-5</v>
      </c>
      <c r="M220" s="194"/>
      <c r="N220" s="50"/>
      <c r="O220" s="55"/>
      <c r="P220" s="127"/>
      <c r="Q220" s="54"/>
      <c r="R220" s="54"/>
      <c r="S220" s="54"/>
      <c r="T220" s="54"/>
      <c r="U220" s="54"/>
      <c r="V220" s="54"/>
      <c r="W220" s="54"/>
      <c r="X220" s="54"/>
      <c r="Y220" s="54"/>
      <c r="Z220" s="54"/>
      <c r="AA220" s="54"/>
      <c r="AB220" s="54"/>
      <c r="AC220" s="54"/>
      <c r="AD220" s="54"/>
      <c r="AE220" s="54"/>
      <c r="AF220" s="50"/>
      <c r="AG220" s="50"/>
    </row>
    <row r="221" spans="1:33" ht="28.5" x14ac:dyDescent="0.2">
      <c r="A221" s="196"/>
      <c r="B221" s="189" t="s">
        <v>525</v>
      </c>
      <c r="C221" s="190" t="s">
        <v>526</v>
      </c>
      <c r="D221" s="189" t="s">
        <v>527</v>
      </c>
      <c r="E221" s="191" t="s">
        <v>60</v>
      </c>
      <c r="F221" s="191" t="s">
        <v>62</v>
      </c>
      <c r="G221" s="192">
        <v>1</v>
      </c>
      <c r="H221" s="193">
        <v>41.73</v>
      </c>
      <c r="I221" s="193">
        <f t="shared" si="119"/>
        <v>52.13</v>
      </c>
      <c r="J221" s="216">
        <f t="shared" si="120"/>
        <v>41.73</v>
      </c>
      <c r="K221" s="216">
        <f t="shared" si="121"/>
        <v>52.13</v>
      </c>
      <c r="L221" s="209">
        <f t="shared" si="122"/>
        <v>2.3117490531942596E-5</v>
      </c>
      <c r="M221" s="194"/>
      <c r="N221" s="50"/>
      <c r="O221" s="55"/>
      <c r="P221" s="127"/>
      <c r="Q221" s="54"/>
      <c r="R221" s="54"/>
      <c r="S221" s="54"/>
      <c r="T221" s="54"/>
      <c r="U221" s="54"/>
      <c r="V221" s="54"/>
      <c r="W221" s="54"/>
      <c r="X221" s="54"/>
      <c r="Y221" s="54"/>
      <c r="Z221" s="54"/>
      <c r="AA221" s="54"/>
      <c r="AB221" s="54"/>
      <c r="AC221" s="54"/>
      <c r="AD221" s="54"/>
      <c r="AE221" s="54"/>
      <c r="AF221" s="50"/>
      <c r="AG221" s="50"/>
    </row>
    <row r="222" spans="1:33" ht="28.5" x14ac:dyDescent="0.2">
      <c r="A222" s="196"/>
      <c r="B222" s="189" t="s">
        <v>528</v>
      </c>
      <c r="C222" s="190">
        <v>94681</v>
      </c>
      <c r="D222" s="189" t="s">
        <v>529</v>
      </c>
      <c r="E222" s="191" t="s">
        <v>60</v>
      </c>
      <c r="F222" s="191" t="s">
        <v>62</v>
      </c>
      <c r="G222" s="192">
        <v>1</v>
      </c>
      <c r="H222" s="193">
        <v>46.28</v>
      </c>
      <c r="I222" s="193">
        <f t="shared" si="119"/>
        <v>57.82</v>
      </c>
      <c r="J222" s="216">
        <f t="shared" si="120"/>
        <v>46.28</v>
      </c>
      <c r="K222" s="216">
        <f t="shared" si="121"/>
        <v>57.82</v>
      </c>
      <c r="L222" s="209">
        <f t="shared" si="122"/>
        <v>2.5640769279818166E-5</v>
      </c>
      <c r="M222" s="194"/>
      <c r="N222" s="50"/>
      <c r="O222" s="55"/>
      <c r="P222" s="127"/>
      <c r="Q222" s="54"/>
      <c r="R222" s="54"/>
      <c r="S222" s="54"/>
      <c r="T222" s="54"/>
      <c r="U222" s="54"/>
      <c r="V222" s="54"/>
      <c r="W222" s="54"/>
      <c r="X222" s="54"/>
      <c r="Y222" s="54"/>
      <c r="Z222" s="54"/>
      <c r="AA222" s="54"/>
      <c r="AB222" s="54"/>
      <c r="AC222" s="54"/>
      <c r="AD222" s="54"/>
      <c r="AE222" s="54"/>
      <c r="AF222" s="50"/>
      <c r="AG222" s="50"/>
    </row>
    <row r="223" spans="1:33" ht="42.75" x14ac:dyDescent="0.2">
      <c r="A223" s="196"/>
      <c r="B223" s="189" t="s">
        <v>530</v>
      </c>
      <c r="C223" s="190" t="s">
        <v>531</v>
      </c>
      <c r="D223" s="189" t="s">
        <v>532</v>
      </c>
      <c r="E223" s="191" t="s">
        <v>60</v>
      </c>
      <c r="F223" s="191" t="s">
        <v>62</v>
      </c>
      <c r="G223" s="192">
        <v>3</v>
      </c>
      <c r="H223" s="193">
        <v>10.43</v>
      </c>
      <c r="I223" s="193">
        <f t="shared" si="119"/>
        <v>13.03</v>
      </c>
      <c r="J223" s="216">
        <f t="shared" si="120"/>
        <v>31.29</v>
      </c>
      <c r="K223" s="216">
        <f t="shared" si="121"/>
        <v>39.089999999999996</v>
      </c>
      <c r="L223" s="209">
        <f t="shared" si="122"/>
        <v>1.7334791960361328E-5</v>
      </c>
      <c r="M223" s="194"/>
      <c r="N223" s="50"/>
      <c r="O223" s="55"/>
      <c r="P223" s="127"/>
      <c r="Q223" s="54"/>
      <c r="R223" s="54"/>
      <c r="S223" s="54"/>
      <c r="T223" s="54"/>
      <c r="U223" s="54"/>
      <c r="V223" s="54"/>
      <c r="W223" s="54"/>
      <c r="X223" s="54"/>
      <c r="Y223" s="54"/>
      <c r="Z223" s="54"/>
      <c r="AA223" s="54"/>
      <c r="AB223" s="54"/>
      <c r="AC223" s="54"/>
      <c r="AD223" s="54"/>
      <c r="AE223" s="54"/>
      <c r="AF223" s="50"/>
      <c r="AG223" s="50"/>
    </row>
    <row r="224" spans="1:33" ht="28.5" x14ac:dyDescent="0.2">
      <c r="A224" s="196"/>
      <c r="B224" s="189" t="s">
        <v>533</v>
      </c>
      <c r="C224" s="190" t="s">
        <v>534</v>
      </c>
      <c r="D224" s="189" t="s">
        <v>535</v>
      </c>
      <c r="E224" s="191" t="s">
        <v>60</v>
      </c>
      <c r="F224" s="191" t="s">
        <v>62</v>
      </c>
      <c r="G224" s="192">
        <v>17</v>
      </c>
      <c r="H224" s="193">
        <v>26.88</v>
      </c>
      <c r="I224" s="193">
        <f t="shared" si="119"/>
        <v>33.58</v>
      </c>
      <c r="J224" s="216">
        <f t="shared" si="120"/>
        <v>456.96</v>
      </c>
      <c r="K224" s="216">
        <f t="shared" si="121"/>
        <v>570.86</v>
      </c>
      <c r="L224" s="209">
        <f t="shared" si="122"/>
        <v>2.531527075592701E-4</v>
      </c>
      <c r="M224" s="194"/>
      <c r="N224" s="50"/>
      <c r="O224" s="55"/>
      <c r="P224" s="127"/>
      <c r="Q224" s="54"/>
      <c r="R224" s="54"/>
      <c r="S224" s="54"/>
      <c r="T224" s="54"/>
      <c r="U224" s="54"/>
      <c r="V224" s="54"/>
      <c r="W224" s="54"/>
      <c r="X224" s="54"/>
      <c r="Y224" s="54"/>
      <c r="Z224" s="54"/>
      <c r="AA224" s="54"/>
      <c r="AB224" s="54"/>
      <c r="AC224" s="54"/>
      <c r="AD224" s="54"/>
      <c r="AE224" s="54"/>
      <c r="AF224" s="50"/>
      <c r="AG224" s="50"/>
    </row>
    <row r="225" spans="1:33" ht="28.5" x14ac:dyDescent="0.2">
      <c r="A225" s="196"/>
      <c r="B225" s="189" t="s">
        <v>536</v>
      </c>
      <c r="C225" s="190" t="s">
        <v>537</v>
      </c>
      <c r="D225" s="189" t="s">
        <v>538</v>
      </c>
      <c r="E225" s="191" t="s">
        <v>60</v>
      </c>
      <c r="F225" s="191" t="s">
        <v>95</v>
      </c>
      <c r="G225" s="192">
        <v>54.4</v>
      </c>
      <c r="H225" s="193">
        <v>29.26</v>
      </c>
      <c r="I225" s="193">
        <f t="shared" si="119"/>
        <v>36.549999999999997</v>
      </c>
      <c r="J225" s="216">
        <f t="shared" si="120"/>
        <v>1591.7440000000001</v>
      </c>
      <c r="K225" s="216">
        <f t="shared" si="121"/>
        <v>1988.3199999999997</v>
      </c>
      <c r="L225" s="209">
        <f t="shared" si="122"/>
        <v>8.8173736379190671E-4</v>
      </c>
      <c r="M225" s="194"/>
      <c r="N225" s="50"/>
      <c r="O225" s="55"/>
      <c r="P225" s="127"/>
      <c r="Q225" s="54"/>
      <c r="R225" s="54"/>
      <c r="S225" s="54"/>
      <c r="T225" s="54"/>
      <c r="U225" s="54"/>
      <c r="V225" s="54"/>
      <c r="W225" s="54"/>
      <c r="X225" s="54"/>
      <c r="Y225" s="54"/>
      <c r="Z225" s="54"/>
      <c r="AA225" s="54"/>
      <c r="AB225" s="54"/>
      <c r="AC225" s="54"/>
      <c r="AD225" s="54"/>
      <c r="AE225" s="54"/>
      <c r="AF225" s="50"/>
      <c r="AG225" s="50"/>
    </row>
    <row r="226" spans="1:33" ht="28.5" x14ac:dyDescent="0.2">
      <c r="A226" s="196"/>
      <c r="B226" s="189" t="s">
        <v>539</v>
      </c>
      <c r="C226" s="190">
        <v>105135</v>
      </c>
      <c r="D226" s="189" t="s">
        <v>1540</v>
      </c>
      <c r="E226" s="191" t="s">
        <v>60</v>
      </c>
      <c r="F226" s="191" t="s">
        <v>541</v>
      </c>
      <c r="G226" s="192">
        <v>1</v>
      </c>
      <c r="H226" s="193">
        <v>1305.19</v>
      </c>
      <c r="I226" s="193">
        <f t="shared" si="119"/>
        <v>1630.57</v>
      </c>
      <c r="J226" s="216">
        <f t="shared" si="120"/>
        <v>1305.19</v>
      </c>
      <c r="K226" s="216">
        <f t="shared" si="121"/>
        <v>1630.57</v>
      </c>
      <c r="L226" s="209">
        <f t="shared" si="122"/>
        <v>7.2309009278092532E-4</v>
      </c>
      <c r="M226" s="194"/>
      <c r="N226" s="50"/>
      <c r="O226" s="55"/>
      <c r="P226" s="127"/>
      <c r="Q226" s="54"/>
      <c r="R226" s="54"/>
      <c r="S226" s="54"/>
      <c r="T226" s="54"/>
      <c r="U226" s="54"/>
      <c r="V226" s="54"/>
      <c r="W226" s="54"/>
      <c r="X226" s="54"/>
      <c r="Y226" s="54"/>
      <c r="Z226" s="54"/>
      <c r="AA226" s="54"/>
      <c r="AB226" s="54"/>
      <c r="AC226" s="54"/>
      <c r="AD226" s="54"/>
      <c r="AE226" s="54"/>
      <c r="AF226" s="50"/>
      <c r="AG226" s="50"/>
    </row>
    <row r="227" spans="1:33" ht="15" x14ac:dyDescent="0.2">
      <c r="A227" s="196"/>
      <c r="B227" s="189" t="s">
        <v>542</v>
      </c>
      <c r="C227" s="190" t="s">
        <v>543</v>
      </c>
      <c r="D227" s="189" t="s">
        <v>544</v>
      </c>
      <c r="E227" s="191" t="s">
        <v>60</v>
      </c>
      <c r="F227" s="191" t="s">
        <v>62</v>
      </c>
      <c r="G227" s="192">
        <v>1</v>
      </c>
      <c r="H227" s="193">
        <v>54.63</v>
      </c>
      <c r="I227" s="193">
        <f t="shared" si="119"/>
        <v>68.25</v>
      </c>
      <c r="J227" s="216">
        <f t="shared" si="120"/>
        <v>54.63</v>
      </c>
      <c r="K227" s="216">
        <f t="shared" si="121"/>
        <v>68.25</v>
      </c>
      <c r="L227" s="209">
        <f t="shared" si="122"/>
        <v>3.0266041220124347E-5</v>
      </c>
      <c r="M227" s="194"/>
      <c r="N227" s="50"/>
      <c r="O227" s="55"/>
      <c r="P227" s="127"/>
      <c r="Q227" s="54"/>
      <c r="R227" s="54"/>
      <c r="S227" s="54"/>
      <c r="T227" s="54"/>
      <c r="U227" s="54"/>
      <c r="V227" s="54"/>
      <c r="W227" s="54"/>
      <c r="X227" s="54"/>
      <c r="Y227" s="54"/>
      <c r="Z227" s="54"/>
      <c r="AA227" s="54"/>
      <c r="AB227" s="54"/>
      <c r="AC227" s="54"/>
      <c r="AD227" s="54"/>
      <c r="AE227" s="54"/>
      <c r="AF227" s="50"/>
      <c r="AG227" s="50"/>
    </row>
    <row r="228" spans="1:33" ht="28.5" x14ac:dyDescent="0.2">
      <c r="A228" s="196"/>
      <c r="B228" s="189" t="s">
        <v>545</v>
      </c>
      <c r="C228" s="190" t="s">
        <v>546</v>
      </c>
      <c r="D228" s="189" t="s">
        <v>547</v>
      </c>
      <c r="E228" s="191" t="s">
        <v>60</v>
      </c>
      <c r="F228" s="191" t="s">
        <v>62</v>
      </c>
      <c r="G228" s="192">
        <v>1</v>
      </c>
      <c r="H228" s="193">
        <v>231.71</v>
      </c>
      <c r="I228" s="193">
        <f t="shared" si="119"/>
        <v>289.48</v>
      </c>
      <c r="J228" s="216">
        <f t="shared" si="120"/>
        <v>231.71</v>
      </c>
      <c r="K228" s="216">
        <f t="shared" si="121"/>
        <v>289.48</v>
      </c>
      <c r="L228" s="209">
        <f t="shared" si="122"/>
        <v>1.2837236062126882E-4</v>
      </c>
      <c r="M228" s="194"/>
      <c r="N228" s="50"/>
      <c r="O228" s="55"/>
      <c r="P228" s="127"/>
      <c r="Q228" s="54"/>
      <c r="R228" s="54"/>
      <c r="S228" s="54"/>
      <c r="T228" s="54"/>
      <c r="U228" s="54"/>
      <c r="V228" s="54"/>
      <c r="W228" s="54"/>
      <c r="X228" s="54"/>
      <c r="Y228" s="54"/>
      <c r="Z228" s="54"/>
      <c r="AA228" s="54"/>
      <c r="AB228" s="54"/>
      <c r="AC228" s="54"/>
      <c r="AD228" s="54"/>
      <c r="AE228" s="54"/>
      <c r="AF228" s="50"/>
      <c r="AG228" s="50"/>
    </row>
    <row r="229" spans="1:33" ht="28.5" x14ac:dyDescent="0.2">
      <c r="A229" s="196"/>
      <c r="B229" s="189" t="s">
        <v>548</v>
      </c>
      <c r="C229" s="190" t="s">
        <v>549</v>
      </c>
      <c r="D229" s="189" t="s">
        <v>550</v>
      </c>
      <c r="E229" s="191" t="s">
        <v>60</v>
      </c>
      <c r="F229" s="191" t="s">
        <v>62</v>
      </c>
      <c r="G229" s="192">
        <v>24</v>
      </c>
      <c r="H229" s="193">
        <v>130.69999999999999</v>
      </c>
      <c r="I229" s="193">
        <f t="shared" si="119"/>
        <v>163.28</v>
      </c>
      <c r="J229" s="216">
        <f t="shared" si="120"/>
        <v>3136.7999999999997</v>
      </c>
      <c r="K229" s="216">
        <f t="shared" si="121"/>
        <v>3918.7200000000003</v>
      </c>
      <c r="L229" s="209">
        <f t="shared" si="122"/>
        <v>1.737789612456054E-3</v>
      </c>
      <c r="M229" s="194"/>
      <c r="N229" s="50"/>
      <c r="O229" s="55"/>
      <c r="P229" s="127"/>
      <c r="Q229" s="54"/>
      <c r="R229" s="54"/>
      <c r="S229" s="54"/>
      <c r="T229" s="54"/>
      <c r="U229" s="54"/>
      <c r="V229" s="54"/>
      <c r="W229" s="54"/>
      <c r="X229" s="54"/>
      <c r="Y229" s="54"/>
      <c r="Z229" s="54"/>
      <c r="AA229" s="54"/>
      <c r="AB229" s="54"/>
      <c r="AC229" s="54"/>
      <c r="AD229" s="54"/>
      <c r="AE229" s="54"/>
      <c r="AF229" s="50"/>
      <c r="AG229" s="50"/>
    </row>
    <row r="230" spans="1:33" ht="28.5" x14ac:dyDescent="0.2">
      <c r="A230" s="196"/>
      <c r="B230" s="189" t="s">
        <v>551</v>
      </c>
      <c r="C230" s="190" t="s">
        <v>552</v>
      </c>
      <c r="D230" s="189" t="s">
        <v>553</v>
      </c>
      <c r="E230" s="191" t="s">
        <v>60</v>
      </c>
      <c r="F230" s="191" t="s">
        <v>62</v>
      </c>
      <c r="G230" s="192">
        <v>2</v>
      </c>
      <c r="H230" s="193">
        <v>123.9</v>
      </c>
      <c r="I230" s="193">
        <f t="shared" si="119"/>
        <v>154.79</v>
      </c>
      <c r="J230" s="216">
        <f t="shared" si="120"/>
        <v>247.8</v>
      </c>
      <c r="K230" s="216">
        <f t="shared" si="121"/>
        <v>309.58</v>
      </c>
      <c r="L230" s="209">
        <f t="shared" si="122"/>
        <v>1.372858760575252E-4</v>
      </c>
      <c r="M230" s="194"/>
      <c r="N230" s="50"/>
      <c r="O230" s="55"/>
      <c r="P230" s="127"/>
      <c r="Q230" s="54"/>
      <c r="R230" s="54"/>
      <c r="S230" s="54"/>
      <c r="T230" s="54"/>
      <c r="U230" s="54"/>
      <c r="V230" s="54"/>
      <c r="W230" s="54"/>
      <c r="X230" s="54"/>
      <c r="Y230" s="54"/>
      <c r="Z230" s="54"/>
      <c r="AA230" s="54"/>
      <c r="AB230" s="54"/>
      <c r="AC230" s="54"/>
      <c r="AD230" s="54"/>
      <c r="AE230" s="54"/>
      <c r="AF230" s="50"/>
      <c r="AG230" s="50"/>
    </row>
    <row r="231" spans="1:33" ht="28.5" x14ac:dyDescent="0.2">
      <c r="A231" s="196"/>
      <c r="B231" s="189" t="s">
        <v>554</v>
      </c>
      <c r="C231" s="190" t="s">
        <v>555</v>
      </c>
      <c r="D231" s="189" t="s">
        <v>556</v>
      </c>
      <c r="E231" s="191" t="s">
        <v>60</v>
      </c>
      <c r="F231" s="191" t="s">
        <v>95</v>
      </c>
      <c r="G231" s="192">
        <v>2</v>
      </c>
      <c r="H231" s="193">
        <v>70.64</v>
      </c>
      <c r="I231" s="193">
        <f t="shared" si="119"/>
        <v>88.25</v>
      </c>
      <c r="J231" s="216">
        <f t="shared" si="120"/>
        <v>141.28</v>
      </c>
      <c r="K231" s="216">
        <f t="shared" si="121"/>
        <v>176.5</v>
      </c>
      <c r="L231" s="209">
        <f t="shared" si="122"/>
        <v>7.8270421616878354E-5</v>
      </c>
      <c r="M231" s="194"/>
      <c r="N231" s="50"/>
      <c r="O231" s="55"/>
      <c r="P231" s="127"/>
      <c r="Q231" s="54"/>
      <c r="R231" s="54"/>
      <c r="S231" s="54"/>
      <c r="T231" s="54"/>
      <c r="U231" s="54"/>
      <c r="V231" s="54"/>
      <c r="W231" s="54"/>
      <c r="X231" s="54"/>
      <c r="Y231" s="54"/>
      <c r="Z231" s="54"/>
      <c r="AA231" s="54"/>
      <c r="AB231" s="54"/>
      <c r="AC231" s="54"/>
      <c r="AD231" s="54"/>
      <c r="AE231" s="54"/>
      <c r="AF231" s="50"/>
      <c r="AG231" s="50"/>
    </row>
    <row r="232" spans="1:33" ht="28.5" x14ac:dyDescent="0.2">
      <c r="A232" s="196"/>
      <c r="B232" s="189" t="s">
        <v>557</v>
      </c>
      <c r="C232" s="190" t="s">
        <v>558</v>
      </c>
      <c r="D232" s="189" t="s">
        <v>559</v>
      </c>
      <c r="E232" s="191" t="s">
        <v>60</v>
      </c>
      <c r="F232" s="191" t="s">
        <v>95</v>
      </c>
      <c r="G232" s="192">
        <v>1</v>
      </c>
      <c r="H232" s="193">
        <v>124.35</v>
      </c>
      <c r="I232" s="193">
        <f t="shared" si="119"/>
        <v>155.35</v>
      </c>
      <c r="J232" s="216">
        <f t="shared" si="120"/>
        <v>124.35</v>
      </c>
      <c r="K232" s="216">
        <f t="shared" si="121"/>
        <v>155.35</v>
      </c>
      <c r="L232" s="209">
        <f t="shared" si="122"/>
        <v>6.8891274777235418E-5</v>
      </c>
      <c r="M232" s="194"/>
      <c r="N232" s="50"/>
      <c r="O232" s="55"/>
      <c r="P232" s="127"/>
      <c r="Q232" s="54"/>
      <c r="R232" s="54"/>
      <c r="S232" s="54"/>
      <c r="T232" s="54"/>
      <c r="U232" s="54"/>
      <c r="V232" s="54"/>
      <c r="W232" s="54"/>
      <c r="X232" s="54"/>
      <c r="Y232" s="54"/>
      <c r="Z232" s="54"/>
      <c r="AA232" s="54"/>
      <c r="AB232" s="54"/>
      <c r="AC232" s="54"/>
      <c r="AD232" s="54"/>
      <c r="AE232" s="54"/>
      <c r="AF232" s="50"/>
      <c r="AG232" s="50"/>
    </row>
    <row r="233" spans="1:33" ht="28.5" x14ac:dyDescent="0.2">
      <c r="A233" s="196"/>
      <c r="B233" s="189" t="s">
        <v>560</v>
      </c>
      <c r="C233" s="190" t="s">
        <v>561</v>
      </c>
      <c r="D233" s="189" t="s">
        <v>562</v>
      </c>
      <c r="E233" s="191" t="s">
        <v>60</v>
      </c>
      <c r="F233" s="191" t="s">
        <v>62</v>
      </c>
      <c r="G233" s="192">
        <v>2</v>
      </c>
      <c r="H233" s="193">
        <v>6.98</v>
      </c>
      <c r="I233" s="193">
        <f t="shared" si="119"/>
        <v>8.7200000000000006</v>
      </c>
      <c r="J233" s="216">
        <f t="shared" si="120"/>
        <v>13.96</v>
      </c>
      <c r="K233" s="216">
        <f t="shared" si="121"/>
        <v>17.440000000000001</v>
      </c>
      <c r="L233" s="209">
        <f t="shared" si="122"/>
        <v>7.7339158810105304E-6</v>
      </c>
      <c r="M233" s="194"/>
      <c r="N233" s="50"/>
      <c r="O233" s="55"/>
      <c r="P233" s="127"/>
      <c r="Q233" s="54"/>
      <c r="R233" s="54"/>
      <c r="S233" s="54"/>
      <c r="T233" s="54"/>
      <c r="U233" s="54"/>
      <c r="V233" s="54"/>
      <c r="W233" s="54"/>
      <c r="X233" s="54"/>
      <c r="Y233" s="54"/>
      <c r="Z233" s="54"/>
      <c r="AA233" s="54"/>
      <c r="AB233" s="54"/>
      <c r="AC233" s="54"/>
      <c r="AD233" s="54"/>
      <c r="AE233" s="54"/>
      <c r="AF233" s="50"/>
      <c r="AG233" s="50"/>
    </row>
    <row r="234" spans="1:33" ht="28.5" x14ac:dyDescent="0.2">
      <c r="A234" s="196"/>
      <c r="B234" s="189" t="s">
        <v>563</v>
      </c>
      <c r="C234" s="190" t="s">
        <v>564</v>
      </c>
      <c r="D234" s="189" t="s">
        <v>565</v>
      </c>
      <c r="E234" s="191" t="s">
        <v>60</v>
      </c>
      <c r="F234" s="191" t="s">
        <v>62</v>
      </c>
      <c r="G234" s="192">
        <v>2</v>
      </c>
      <c r="H234" s="193">
        <v>23.57</v>
      </c>
      <c r="I234" s="193">
        <f t="shared" si="119"/>
        <v>29.45</v>
      </c>
      <c r="J234" s="216">
        <f t="shared" si="120"/>
        <v>47.14</v>
      </c>
      <c r="K234" s="216">
        <f t="shared" si="121"/>
        <v>58.9</v>
      </c>
      <c r="L234" s="209">
        <f t="shared" si="122"/>
        <v>2.6119704437587166E-5</v>
      </c>
      <c r="M234" s="194"/>
      <c r="N234" s="50"/>
      <c r="O234" s="55"/>
      <c r="P234" s="127"/>
      <c r="Q234" s="54"/>
      <c r="R234" s="54"/>
      <c r="S234" s="54"/>
      <c r="T234" s="54"/>
      <c r="U234" s="54"/>
      <c r="V234" s="54"/>
      <c r="W234" s="54"/>
      <c r="X234" s="54"/>
      <c r="Y234" s="54"/>
      <c r="Z234" s="54"/>
      <c r="AA234" s="54"/>
      <c r="AB234" s="54"/>
      <c r="AC234" s="54"/>
      <c r="AD234" s="54"/>
      <c r="AE234" s="54"/>
      <c r="AF234" s="50"/>
      <c r="AG234" s="50"/>
    </row>
    <row r="235" spans="1:33" ht="42.75" x14ac:dyDescent="0.2">
      <c r="A235" s="196"/>
      <c r="B235" s="189" t="s">
        <v>566</v>
      </c>
      <c r="C235" s="190">
        <v>94656</v>
      </c>
      <c r="D235" s="189" t="s">
        <v>567</v>
      </c>
      <c r="E235" s="191" t="s">
        <v>60</v>
      </c>
      <c r="F235" s="191" t="s">
        <v>62</v>
      </c>
      <c r="G235" s="192">
        <v>52</v>
      </c>
      <c r="H235" s="193">
        <v>3.33</v>
      </c>
      <c r="I235" s="193">
        <f t="shared" si="119"/>
        <v>4.16</v>
      </c>
      <c r="J235" s="216">
        <f t="shared" si="120"/>
        <v>173.16</v>
      </c>
      <c r="K235" s="216">
        <f t="shared" si="121"/>
        <v>216.32</v>
      </c>
      <c r="L235" s="209">
        <f t="shared" si="122"/>
        <v>9.5928938267213158E-5</v>
      </c>
      <c r="M235" s="194"/>
      <c r="N235" s="50"/>
      <c r="O235" s="55"/>
      <c r="P235" s="127"/>
      <c r="Q235" s="54"/>
      <c r="R235" s="54"/>
      <c r="S235" s="54"/>
      <c r="T235" s="54"/>
      <c r="U235" s="54"/>
      <c r="V235" s="54"/>
      <c r="W235" s="54"/>
      <c r="X235" s="54"/>
      <c r="Y235" s="54"/>
      <c r="Z235" s="54"/>
      <c r="AA235" s="54"/>
      <c r="AB235" s="54"/>
      <c r="AC235" s="54"/>
      <c r="AD235" s="54"/>
      <c r="AE235" s="54"/>
      <c r="AF235" s="50"/>
      <c r="AG235" s="50"/>
    </row>
    <row r="236" spans="1:33" ht="28.5" x14ac:dyDescent="0.2">
      <c r="A236" s="196"/>
      <c r="B236" s="189" t="s">
        <v>568</v>
      </c>
      <c r="C236" s="190" t="s">
        <v>569</v>
      </c>
      <c r="D236" s="189" t="s">
        <v>570</v>
      </c>
      <c r="E236" s="191" t="s">
        <v>60</v>
      </c>
      <c r="F236" s="191" t="s">
        <v>62</v>
      </c>
      <c r="G236" s="192">
        <v>1</v>
      </c>
      <c r="H236" s="193">
        <v>16.8</v>
      </c>
      <c r="I236" s="193">
        <f t="shared" si="119"/>
        <v>20.99</v>
      </c>
      <c r="J236" s="216">
        <f t="shared" si="120"/>
        <v>16.8</v>
      </c>
      <c r="K236" s="216">
        <f t="shared" si="121"/>
        <v>20.99</v>
      </c>
      <c r="L236" s="209">
        <f t="shared" si="122"/>
        <v>9.3081934829364101E-6</v>
      </c>
      <c r="M236" s="194"/>
      <c r="N236" s="50"/>
      <c r="O236" s="55"/>
      <c r="P236" s="127"/>
      <c r="Q236" s="54"/>
      <c r="R236" s="54"/>
      <c r="S236" s="54"/>
      <c r="T236" s="54"/>
      <c r="U236" s="54"/>
      <c r="V236" s="54"/>
      <c r="W236" s="54"/>
      <c r="X236" s="54"/>
      <c r="Y236" s="54"/>
      <c r="Z236" s="54"/>
      <c r="AA236" s="54"/>
      <c r="AB236" s="54"/>
      <c r="AC236" s="54"/>
      <c r="AD236" s="54"/>
      <c r="AE236" s="54"/>
      <c r="AF236" s="50"/>
      <c r="AG236" s="50"/>
    </row>
    <row r="237" spans="1:33" ht="28.5" x14ac:dyDescent="0.2">
      <c r="A237" s="196"/>
      <c r="B237" s="189" t="s">
        <v>571</v>
      </c>
      <c r="C237" s="190" t="s">
        <v>572</v>
      </c>
      <c r="D237" s="189" t="s">
        <v>573</v>
      </c>
      <c r="E237" s="191" t="s">
        <v>60</v>
      </c>
      <c r="F237" s="191" t="s">
        <v>62</v>
      </c>
      <c r="G237" s="192">
        <v>3</v>
      </c>
      <c r="H237" s="193">
        <v>7.71</v>
      </c>
      <c r="I237" s="193">
        <f t="shared" si="119"/>
        <v>9.6300000000000008</v>
      </c>
      <c r="J237" s="216">
        <f t="shared" si="120"/>
        <v>23.13</v>
      </c>
      <c r="K237" s="216">
        <f t="shared" si="121"/>
        <v>28.89</v>
      </c>
      <c r="L237" s="209">
        <f t="shared" si="122"/>
        <v>1.2811515470320768E-5</v>
      </c>
      <c r="M237" s="194"/>
      <c r="N237" s="50"/>
      <c r="O237" s="55"/>
      <c r="P237" s="127"/>
      <c r="Q237" s="54"/>
      <c r="R237" s="54"/>
      <c r="S237" s="54"/>
      <c r="T237" s="54"/>
      <c r="U237" s="54"/>
      <c r="V237" s="54"/>
      <c r="W237" s="54"/>
      <c r="X237" s="54"/>
      <c r="Y237" s="54"/>
      <c r="Z237" s="54"/>
      <c r="AA237" s="54"/>
      <c r="AB237" s="54"/>
      <c r="AC237" s="54"/>
      <c r="AD237" s="54"/>
      <c r="AE237" s="54"/>
      <c r="AF237" s="50"/>
      <c r="AG237" s="50"/>
    </row>
    <row r="238" spans="1:33" ht="28.5" x14ac:dyDescent="0.2">
      <c r="A238" s="196"/>
      <c r="B238" s="189" t="s">
        <v>574</v>
      </c>
      <c r="C238" s="190" t="s">
        <v>575</v>
      </c>
      <c r="D238" s="189" t="s">
        <v>576</v>
      </c>
      <c r="E238" s="191" t="s">
        <v>60</v>
      </c>
      <c r="F238" s="191" t="s">
        <v>62</v>
      </c>
      <c r="G238" s="192">
        <v>1</v>
      </c>
      <c r="H238" s="193">
        <v>9.23</v>
      </c>
      <c r="I238" s="193">
        <f t="shared" si="119"/>
        <v>11.53</v>
      </c>
      <c r="J238" s="216">
        <f t="shared" si="120"/>
        <v>9.23</v>
      </c>
      <c r="K238" s="216">
        <f t="shared" si="121"/>
        <v>11.53</v>
      </c>
      <c r="L238" s="209">
        <f t="shared" si="122"/>
        <v>5.1130762676634976E-6</v>
      </c>
      <c r="M238" s="194"/>
      <c r="N238" s="50"/>
      <c r="O238" s="55"/>
      <c r="P238" s="127"/>
      <c r="Q238" s="54"/>
      <c r="R238" s="54"/>
      <c r="S238" s="54"/>
      <c r="T238" s="54"/>
      <c r="U238" s="54"/>
      <c r="V238" s="54"/>
      <c r="W238" s="54"/>
      <c r="X238" s="54"/>
      <c r="Y238" s="54"/>
      <c r="Z238" s="54"/>
      <c r="AA238" s="54"/>
      <c r="AB238" s="54"/>
      <c r="AC238" s="54"/>
      <c r="AD238" s="54"/>
      <c r="AE238" s="54"/>
      <c r="AF238" s="50"/>
      <c r="AG238" s="50"/>
    </row>
    <row r="239" spans="1:33" ht="28.5" x14ac:dyDescent="0.2">
      <c r="A239" s="196"/>
      <c r="B239" s="189" t="s">
        <v>577</v>
      </c>
      <c r="C239" s="190" t="s">
        <v>578</v>
      </c>
      <c r="D239" s="189" t="s">
        <v>579</v>
      </c>
      <c r="E239" s="191" t="s">
        <v>60</v>
      </c>
      <c r="F239" s="191" t="s">
        <v>62</v>
      </c>
      <c r="G239" s="192">
        <v>1</v>
      </c>
      <c r="H239" s="193">
        <v>14.14</v>
      </c>
      <c r="I239" s="193">
        <f t="shared" si="119"/>
        <v>17.670000000000002</v>
      </c>
      <c r="J239" s="216">
        <f t="shared" si="120"/>
        <v>14.14</v>
      </c>
      <c r="K239" s="216">
        <f t="shared" si="121"/>
        <v>17.670000000000002</v>
      </c>
      <c r="L239" s="209">
        <f t="shared" si="122"/>
        <v>7.83591133127615E-6</v>
      </c>
      <c r="M239" s="194"/>
      <c r="N239" s="50"/>
      <c r="O239" s="55"/>
      <c r="P239" s="127"/>
      <c r="Q239" s="54"/>
      <c r="R239" s="54"/>
      <c r="S239" s="54"/>
      <c r="T239" s="54"/>
      <c r="U239" s="54"/>
      <c r="V239" s="54"/>
      <c r="W239" s="54"/>
      <c r="X239" s="54"/>
      <c r="Y239" s="54"/>
      <c r="Z239" s="54"/>
      <c r="AA239" s="54"/>
      <c r="AB239" s="54"/>
      <c r="AC239" s="54"/>
      <c r="AD239" s="54"/>
      <c r="AE239" s="54"/>
      <c r="AF239" s="50"/>
      <c r="AG239" s="50"/>
    </row>
    <row r="240" spans="1:33" ht="28.5" x14ac:dyDescent="0.2">
      <c r="A240" s="196"/>
      <c r="B240" s="189" t="s">
        <v>580</v>
      </c>
      <c r="C240" s="190" t="s">
        <v>581</v>
      </c>
      <c r="D240" s="189" t="s">
        <v>582</v>
      </c>
      <c r="E240" s="191" t="s">
        <v>60</v>
      </c>
      <c r="F240" s="191" t="s">
        <v>62</v>
      </c>
      <c r="G240" s="192">
        <v>1</v>
      </c>
      <c r="H240" s="193">
        <v>6.92</v>
      </c>
      <c r="I240" s="193">
        <f t="shared" si="119"/>
        <v>8.65</v>
      </c>
      <c r="J240" s="216">
        <f t="shared" si="120"/>
        <v>6.92</v>
      </c>
      <c r="K240" s="216">
        <f t="shared" si="121"/>
        <v>8.65</v>
      </c>
      <c r="L240" s="209">
        <f t="shared" si="122"/>
        <v>3.835915846946163E-6</v>
      </c>
      <c r="M240" s="194"/>
      <c r="N240" s="50"/>
      <c r="O240" s="55"/>
      <c r="P240" s="127"/>
      <c r="Q240" s="54"/>
      <c r="R240" s="54"/>
      <c r="S240" s="54"/>
      <c r="T240" s="54"/>
      <c r="U240" s="54"/>
      <c r="V240" s="54"/>
      <c r="W240" s="54"/>
      <c r="X240" s="54"/>
      <c r="Y240" s="54"/>
      <c r="Z240" s="54"/>
      <c r="AA240" s="54"/>
      <c r="AB240" s="54"/>
      <c r="AC240" s="54"/>
      <c r="AD240" s="54"/>
      <c r="AE240" s="54"/>
      <c r="AF240" s="50"/>
      <c r="AG240" s="50"/>
    </row>
    <row r="241" spans="1:33" ht="28.5" x14ac:dyDescent="0.2">
      <c r="A241" s="196"/>
      <c r="B241" s="189" t="s">
        <v>583</v>
      </c>
      <c r="C241" s="190" t="s">
        <v>584</v>
      </c>
      <c r="D241" s="189" t="s">
        <v>585</v>
      </c>
      <c r="E241" s="191" t="s">
        <v>60</v>
      </c>
      <c r="F241" s="191" t="s">
        <v>62</v>
      </c>
      <c r="G241" s="192">
        <v>81</v>
      </c>
      <c r="H241" s="193">
        <v>7.44</v>
      </c>
      <c r="I241" s="193">
        <f t="shared" si="119"/>
        <v>9.2899999999999991</v>
      </c>
      <c r="J241" s="216">
        <f t="shared" si="120"/>
        <v>602.64</v>
      </c>
      <c r="K241" s="216">
        <f t="shared" si="121"/>
        <v>752.4899999999999</v>
      </c>
      <c r="L241" s="209">
        <f t="shared" si="122"/>
        <v>3.3369807117555113E-4</v>
      </c>
      <c r="M241" s="194"/>
      <c r="N241" s="50"/>
      <c r="O241" s="55"/>
      <c r="P241" s="127"/>
      <c r="Q241" s="54"/>
      <c r="R241" s="54"/>
      <c r="S241" s="54"/>
      <c r="T241" s="54"/>
      <c r="U241" s="54"/>
      <c r="V241" s="54"/>
      <c r="W241" s="54"/>
      <c r="X241" s="54"/>
      <c r="Y241" s="54"/>
      <c r="Z241" s="54"/>
      <c r="AA241" s="54"/>
      <c r="AB241" s="54"/>
      <c r="AC241" s="54"/>
      <c r="AD241" s="54"/>
      <c r="AE241" s="54"/>
      <c r="AF241" s="50"/>
      <c r="AG241" s="50"/>
    </row>
    <row r="242" spans="1:33" ht="28.5" x14ac:dyDescent="0.2">
      <c r="A242" s="196"/>
      <c r="B242" s="189" t="s">
        <v>586</v>
      </c>
      <c r="C242" s="190" t="s">
        <v>587</v>
      </c>
      <c r="D242" s="189" t="s">
        <v>588</v>
      </c>
      <c r="E242" s="191" t="s">
        <v>60</v>
      </c>
      <c r="F242" s="191" t="s">
        <v>62</v>
      </c>
      <c r="G242" s="192">
        <v>1</v>
      </c>
      <c r="H242" s="193">
        <v>12.65</v>
      </c>
      <c r="I242" s="193">
        <f t="shared" si="119"/>
        <v>15.8</v>
      </c>
      <c r="J242" s="216">
        <f t="shared" si="120"/>
        <v>12.65</v>
      </c>
      <c r="K242" s="216">
        <f t="shared" si="121"/>
        <v>15.8</v>
      </c>
      <c r="L242" s="209">
        <f t="shared" si="122"/>
        <v>7.0066439747687133E-6</v>
      </c>
      <c r="M242" s="194"/>
      <c r="N242" s="50"/>
      <c r="O242" s="55"/>
      <c r="P242" s="127"/>
      <c r="Q242" s="54"/>
      <c r="R242" s="54"/>
      <c r="S242" s="54"/>
      <c r="T242" s="54"/>
      <c r="U242" s="54"/>
      <c r="V242" s="54"/>
      <c r="W242" s="54"/>
      <c r="X242" s="54"/>
      <c r="Y242" s="54"/>
      <c r="Z242" s="54"/>
      <c r="AA242" s="54"/>
      <c r="AB242" s="54"/>
      <c r="AC242" s="54"/>
      <c r="AD242" s="54"/>
      <c r="AE242" s="54"/>
      <c r="AF242" s="50"/>
      <c r="AG242" s="50"/>
    </row>
    <row r="243" spans="1:33" ht="28.5" x14ac:dyDescent="0.2">
      <c r="A243" s="196"/>
      <c r="B243" s="189" t="s">
        <v>589</v>
      </c>
      <c r="C243" s="190" t="s">
        <v>590</v>
      </c>
      <c r="D243" s="189" t="s">
        <v>591</v>
      </c>
      <c r="E243" s="191" t="s">
        <v>60</v>
      </c>
      <c r="F243" s="191" t="s">
        <v>62</v>
      </c>
      <c r="G243" s="192">
        <v>25</v>
      </c>
      <c r="H243" s="193">
        <v>15.45</v>
      </c>
      <c r="I243" s="193">
        <f t="shared" si="119"/>
        <v>19.3</v>
      </c>
      <c r="J243" s="216">
        <f t="shared" si="120"/>
        <v>386.25</v>
      </c>
      <c r="K243" s="216">
        <f t="shared" si="121"/>
        <v>482.5</v>
      </c>
      <c r="L243" s="209">
        <f t="shared" si="122"/>
        <v>2.1396871631809521E-4</v>
      </c>
      <c r="M243" s="194"/>
      <c r="N243" s="50"/>
      <c r="O243" s="55"/>
      <c r="P243" s="127"/>
      <c r="Q243" s="54"/>
      <c r="R243" s="54"/>
      <c r="S243" s="54"/>
      <c r="T243" s="54"/>
      <c r="U243" s="54"/>
      <c r="V243" s="54"/>
      <c r="W243" s="54"/>
      <c r="X243" s="54"/>
      <c r="Y243" s="54"/>
      <c r="Z243" s="54"/>
      <c r="AA243" s="54"/>
      <c r="AB243" s="54"/>
      <c r="AC243" s="54"/>
      <c r="AD243" s="54"/>
      <c r="AE243" s="54"/>
      <c r="AF243" s="50"/>
      <c r="AG243" s="50"/>
    </row>
    <row r="244" spans="1:33" ht="28.5" x14ac:dyDescent="0.2">
      <c r="A244" s="196"/>
      <c r="B244" s="189" t="s">
        <v>592</v>
      </c>
      <c r="C244" s="190" t="s">
        <v>593</v>
      </c>
      <c r="D244" s="189" t="s">
        <v>594</v>
      </c>
      <c r="E244" s="191" t="s">
        <v>60</v>
      </c>
      <c r="F244" s="191" t="s">
        <v>62</v>
      </c>
      <c r="G244" s="192">
        <v>1</v>
      </c>
      <c r="H244" s="193">
        <v>34.840000000000003</v>
      </c>
      <c r="I244" s="193">
        <f t="shared" si="119"/>
        <v>43.53</v>
      </c>
      <c r="J244" s="216">
        <f t="shared" si="120"/>
        <v>34.840000000000003</v>
      </c>
      <c r="K244" s="216">
        <f t="shared" si="121"/>
        <v>43.53</v>
      </c>
      <c r="L244" s="209">
        <f t="shared" si="122"/>
        <v>1.930374760896722E-5</v>
      </c>
      <c r="M244" s="194"/>
      <c r="N244" s="50"/>
      <c r="O244" s="55"/>
      <c r="P244" s="127"/>
      <c r="Q244" s="54"/>
      <c r="R244" s="54"/>
      <c r="S244" s="54"/>
      <c r="T244" s="54"/>
      <c r="U244" s="54"/>
      <c r="V244" s="54"/>
      <c r="W244" s="54"/>
      <c r="X244" s="54"/>
      <c r="Y244" s="54"/>
      <c r="Z244" s="54"/>
      <c r="AA244" s="54"/>
      <c r="AB244" s="54"/>
      <c r="AC244" s="54"/>
      <c r="AD244" s="54"/>
      <c r="AE244" s="54"/>
      <c r="AF244" s="50"/>
      <c r="AG244" s="50"/>
    </row>
    <row r="245" spans="1:33" ht="28.5" x14ac:dyDescent="0.2">
      <c r="A245" s="196"/>
      <c r="B245" s="189" t="s">
        <v>595</v>
      </c>
      <c r="C245" s="190" t="s">
        <v>596</v>
      </c>
      <c r="D245" s="189" t="s">
        <v>597</v>
      </c>
      <c r="E245" s="191" t="s">
        <v>60</v>
      </c>
      <c r="F245" s="191" t="s">
        <v>95</v>
      </c>
      <c r="G245" s="192">
        <v>298.60000000000002</v>
      </c>
      <c r="H245" s="193">
        <v>23.38</v>
      </c>
      <c r="I245" s="193">
        <f t="shared" si="119"/>
        <v>29.21</v>
      </c>
      <c r="J245" s="216">
        <f t="shared" si="120"/>
        <v>6981.268</v>
      </c>
      <c r="K245" s="216">
        <f t="shared" si="121"/>
        <v>8722.1060000000016</v>
      </c>
      <c r="L245" s="209">
        <f t="shared" si="122"/>
        <v>3.867891864062915E-3</v>
      </c>
      <c r="M245" s="194"/>
      <c r="N245" s="50"/>
      <c r="O245" s="55"/>
      <c r="P245" s="127"/>
      <c r="Q245" s="54"/>
      <c r="R245" s="54"/>
      <c r="S245" s="54"/>
      <c r="T245" s="54"/>
      <c r="U245" s="54"/>
      <c r="V245" s="54"/>
      <c r="W245" s="54"/>
      <c r="X245" s="54"/>
      <c r="Y245" s="54"/>
      <c r="Z245" s="54"/>
      <c r="AA245" s="54"/>
      <c r="AB245" s="54"/>
      <c r="AC245" s="54"/>
      <c r="AD245" s="54"/>
      <c r="AE245" s="54"/>
      <c r="AF245" s="50"/>
      <c r="AG245" s="50"/>
    </row>
    <row r="246" spans="1:33" ht="28.5" x14ac:dyDescent="0.2">
      <c r="A246" s="196"/>
      <c r="B246" s="189" t="s">
        <v>598</v>
      </c>
      <c r="C246" s="190" t="s">
        <v>599</v>
      </c>
      <c r="D246" s="189" t="s">
        <v>600</v>
      </c>
      <c r="E246" s="191" t="s">
        <v>60</v>
      </c>
      <c r="F246" s="191" t="s">
        <v>95</v>
      </c>
      <c r="G246" s="192">
        <v>31.4</v>
      </c>
      <c r="H246" s="193">
        <v>32.01</v>
      </c>
      <c r="I246" s="193">
        <f t="shared" si="119"/>
        <v>39.99</v>
      </c>
      <c r="J246" s="216">
        <f t="shared" si="120"/>
        <v>1005.1139999999999</v>
      </c>
      <c r="K246" s="216">
        <f t="shared" si="121"/>
        <v>1255.6859999999999</v>
      </c>
      <c r="L246" s="209">
        <f t="shared" si="122"/>
        <v>5.5684460418363457E-4</v>
      </c>
      <c r="M246" s="194"/>
      <c r="N246" s="50"/>
      <c r="O246" s="55"/>
      <c r="P246" s="127"/>
      <c r="Q246" s="54"/>
      <c r="R246" s="54"/>
      <c r="S246" s="54"/>
      <c r="T246" s="54"/>
      <c r="U246" s="54"/>
      <c r="V246" s="54"/>
      <c r="W246" s="54"/>
      <c r="X246" s="54"/>
      <c r="Y246" s="54"/>
      <c r="Z246" s="54"/>
      <c r="AA246" s="54"/>
      <c r="AB246" s="54"/>
      <c r="AC246" s="54"/>
      <c r="AD246" s="54"/>
      <c r="AE246" s="54"/>
      <c r="AF246" s="50"/>
      <c r="AG246" s="50"/>
    </row>
    <row r="247" spans="1:33" ht="28.5" x14ac:dyDescent="0.2">
      <c r="A247" s="196"/>
      <c r="B247" s="189" t="s">
        <v>601</v>
      </c>
      <c r="C247" s="190" t="s">
        <v>602</v>
      </c>
      <c r="D247" s="189" t="s">
        <v>603</v>
      </c>
      <c r="E247" s="191" t="s">
        <v>60</v>
      </c>
      <c r="F247" s="191" t="s">
        <v>95</v>
      </c>
      <c r="G247" s="192">
        <v>0.1</v>
      </c>
      <c r="H247" s="193">
        <v>15.91</v>
      </c>
      <c r="I247" s="193">
        <f t="shared" si="119"/>
        <v>19.88</v>
      </c>
      <c r="J247" s="216">
        <f t="shared" si="120"/>
        <v>1.5910000000000002</v>
      </c>
      <c r="K247" s="216">
        <f t="shared" si="121"/>
        <v>1.988</v>
      </c>
      <c r="L247" s="209">
        <f t="shared" si="122"/>
        <v>8.8159545707849379E-7</v>
      </c>
      <c r="M247" s="194"/>
      <c r="N247" s="50"/>
      <c r="O247" s="55"/>
      <c r="P247" s="127"/>
      <c r="Q247" s="54"/>
      <c r="R247" s="54"/>
      <c r="S247" s="54"/>
      <c r="T247" s="54"/>
      <c r="U247" s="54"/>
      <c r="V247" s="54"/>
      <c r="W247" s="54"/>
      <c r="X247" s="54"/>
      <c r="Y247" s="54"/>
      <c r="Z247" s="54"/>
      <c r="AA247" s="54"/>
      <c r="AB247" s="54"/>
      <c r="AC247" s="54"/>
      <c r="AD247" s="54"/>
      <c r="AE247" s="54"/>
      <c r="AF247" s="50"/>
      <c r="AG247" s="50"/>
    </row>
    <row r="248" spans="1:33" ht="28.5" x14ac:dyDescent="0.2">
      <c r="A248" s="196"/>
      <c r="B248" s="189" t="s">
        <v>604</v>
      </c>
      <c r="C248" s="190" t="s">
        <v>605</v>
      </c>
      <c r="D248" s="189" t="s">
        <v>606</v>
      </c>
      <c r="E248" s="191" t="s">
        <v>60</v>
      </c>
      <c r="F248" s="191" t="s">
        <v>62</v>
      </c>
      <c r="G248" s="192">
        <v>37</v>
      </c>
      <c r="H248" s="193">
        <v>9.99</v>
      </c>
      <c r="I248" s="193">
        <f t="shared" si="119"/>
        <v>12.48</v>
      </c>
      <c r="J248" s="216">
        <f t="shared" si="120"/>
        <v>369.63</v>
      </c>
      <c r="K248" s="216">
        <f t="shared" si="121"/>
        <v>461.76</v>
      </c>
      <c r="L248" s="209">
        <f t="shared" si="122"/>
        <v>2.0477138745501273E-4</v>
      </c>
      <c r="M248" s="194"/>
      <c r="N248" s="50"/>
      <c r="O248" s="55"/>
      <c r="P248" s="127"/>
      <c r="Q248" s="54"/>
      <c r="R248" s="54"/>
      <c r="S248" s="54"/>
      <c r="T248" s="54"/>
      <c r="U248" s="54"/>
      <c r="V248" s="54"/>
      <c r="W248" s="54"/>
      <c r="X248" s="54"/>
      <c r="Y248" s="54"/>
      <c r="Z248" s="54"/>
      <c r="AA248" s="54"/>
      <c r="AB248" s="54"/>
      <c r="AC248" s="54"/>
      <c r="AD248" s="54"/>
      <c r="AE248" s="54"/>
      <c r="AF248" s="50"/>
      <c r="AG248" s="50"/>
    </row>
    <row r="249" spans="1:33" ht="28.5" x14ac:dyDescent="0.2">
      <c r="A249" s="196"/>
      <c r="B249" s="189" t="s">
        <v>607</v>
      </c>
      <c r="C249" s="190" t="s">
        <v>608</v>
      </c>
      <c r="D249" s="189" t="s">
        <v>609</v>
      </c>
      <c r="E249" s="191" t="s">
        <v>60</v>
      </c>
      <c r="F249" s="191" t="s">
        <v>62</v>
      </c>
      <c r="G249" s="192">
        <v>1</v>
      </c>
      <c r="H249" s="193">
        <v>10.72</v>
      </c>
      <c r="I249" s="193">
        <f t="shared" si="119"/>
        <v>13.39</v>
      </c>
      <c r="J249" s="216">
        <f t="shared" si="120"/>
        <v>10.72</v>
      </c>
      <c r="K249" s="216">
        <f t="shared" si="121"/>
        <v>13.39</v>
      </c>
      <c r="L249" s="209">
        <f t="shared" si="122"/>
        <v>5.937909039376777E-6</v>
      </c>
      <c r="M249" s="194"/>
      <c r="N249" s="50"/>
      <c r="O249" s="55"/>
      <c r="P249" s="127"/>
      <c r="Q249" s="54"/>
      <c r="R249" s="54"/>
      <c r="S249" s="54"/>
      <c r="T249" s="54"/>
      <c r="U249" s="54"/>
      <c r="V249" s="54"/>
      <c r="W249" s="54"/>
      <c r="X249" s="54"/>
      <c r="Y249" s="54"/>
      <c r="Z249" s="54"/>
      <c r="AA249" s="54"/>
      <c r="AB249" s="54"/>
      <c r="AC249" s="54"/>
      <c r="AD249" s="54"/>
      <c r="AE249" s="54"/>
      <c r="AF249" s="50"/>
      <c r="AG249" s="50"/>
    </row>
    <row r="250" spans="1:33" ht="28.5" x14ac:dyDescent="0.2">
      <c r="A250" s="196"/>
      <c r="B250" s="189" t="s">
        <v>610</v>
      </c>
      <c r="C250" s="190" t="s">
        <v>611</v>
      </c>
      <c r="D250" s="189" t="s">
        <v>612</v>
      </c>
      <c r="E250" s="191" t="s">
        <v>60</v>
      </c>
      <c r="F250" s="191" t="s">
        <v>62</v>
      </c>
      <c r="G250" s="192">
        <v>2</v>
      </c>
      <c r="H250" s="193">
        <v>30.58</v>
      </c>
      <c r="I250" s="193">
        <f t="shared" si="119"/>
        <v>38.200000000000003</v>
      </c>
      <c r="J250" s="216">
        <f t="shared" si="120"/>
        <v>61.16</v>
      </c>
      <c r="K250" s="216">
        <f t="shared" si="121"/>
        <v>76.400000000000006</v>
      </c>
      <c r="L250" s="209">
        <f t="shared" si="122"/>
        <v>3.3880227827362642E-5</v>
      </c>
      <c r="M250" s="194"/>
      <c r="N250" s="50"/>
      <c r="O250" s="55"/>
      <c r="P250" s="127"/>
      <c r="Q250" s="54"/>
      <c r="R250" s="54"/>
      <c r="S250" s="54"/>
      <c r="T250" s="54"/>
      <c r="U250" s="54"/>
      <c r="V250" s="54"/>
      <c r="W250" s="54"/>
      <c r="X250" s="54"/>
      <c r="Y250" s="54"/>
      <c r="Z250" s="54"/>
      <c r="AA250" s="54"/>
      <c r="AB250" s="54"/>
      <c r="AC250" s="54"/>
      <c r="AD250" s="54"/>
      <c r="AE250" s="54"/>
      <c r="AF250" s="50"/>
      <c r="AG250" s="50"/>
    </row>
    <row r="251" spans="1:33" ht="28.5" x14ac:dyDescent="0.2">
      <c r="A251" s="196"/>
      <c r="B251" s="189" t="s">
        <v>613</v>
      </c>
      <c r="C251" s="190" t="s">
        <v>614</v>
      </c>
      <c r="D251" s="189" t="s">
        <v>615</v>
      </c>
      <c r="E251" s="191" t="s">
        <v>60</v>
      </c>
      <c r="F251" s="191" t="s">
        <v>62</v>
      </c>
      <c r="G251" s="192">
        <v>15</v>
      </c>
      <c r="H251" s="193">
        <v>19.489999999999998</v>
      </c>
      <c r="I251" s="193">
        <f t="shared" si="119"/>
        <v>24.35</v>
      </c>
      <c r="J251" s="216">
        <f t="shared" si="120"/>
        <v>292.34999999999997</v>
      </c>
      <c r="K251" s="216">
        <f t="shared" si="121"/>
        <v>365.25</v>
      </c>
      <c r="L251" s="209">
        <f t="shared" si="122"/>
        <v>1.6197320960659954E-4</v>
      </c>
      <c r="M251" s="194"/>
      <c r="N251" s="50"/>
      <c r="O251" s="55"/>
      <c r="P251" s="127"/>
      <c r="Q251" s="54"/>
      <c r="R251" s="54"/>
      <c r="S251" s="54"/>
      <c r="T251" s="54"/>
      <c r="U251" s="54"/>
      <c r="V251" s="54"/>
      <c r="W251" s="54"/>
      <c r="X251" s="54"/>
      <c r="Y251" s="54"/>
      <c r="Z251" s="54"/>
      <c r="AA251" s="54"/>
      <c r="AB251" s="54"/>
      <c r="AC251" s="54"/>
      <c r="AD251" s="54"/>
      <c r="AE251" s="54"/>
      <c r="AF251" s="50"/>
      <c r="AG251" s="50"/>
    </row>
    <row r="252" spans="1:33" ht="28.5" x14ac:dyDescent="0.2">
      <c r="A252" s="196"/>
      <c r="B252" s="189" t="s">
        <v>616</v>
      </c>
      <c r="C252" s="190" t="s">
        <v>617</v>
      </c>
      <c r="D252" s="189" t="s">
        <v>618</v>
      </c>
      <c r="E252" s="191" t="s">
        <v>60</v>
      </c>
      <c r="F252" s="191" t="s">
        <v>62</v>
      </c>
      <c r="G252" s="192">
        <v>1</v>
      </c>
      <c r="H252" s="193">
        <v>19.23</v>
      </c>
      <c r="I252" s="193">
        <f t="shared" si="119"/>
        <v>24.02</v>
      </c>
      <c r="J252" s="216">
        <f t="shared" si="120"/>
        <v>19.23</v>
      </c>
      <c r="K252" s="216">
        <f t="shared" si="121"/>
        <v>24.02</v>
      </c>
      <c r="L252" s="209">
        <f t="shared" si="122"/>
        <v>1.0651872675566107E-5</v>
      </c>
      <c r="M252" s="194"/>
      <c r="N252" s="50"/>
      <c r="O252" s="55"/>
      <c r="P252" s="127"/>
      <c r="Q252" s="54"/>
      <c r="R252" s="54"/>
      <c r="S252" s="54"/>
      <c r="T252" s="54"/>
      <c r="U252" s="54"/>
      <c r="V252" s="54"/>
      <c r="W252" s="54"/>
      <c r="X252" s="54"/>
      <c r="Y252" s="54"/>
      <c r="Z252" s="54"/>
      <c r="AA252" s="54"/>
      <c r="AB252" s="54"/>
      <c r="AC252" s="54"/>
      <c r="AD252" s="54"/>
      <c r="AE252" s="54"/>
      <c r="AF252" s="50"/>
      <c r="AG252" s="50"/>
    </row>
    <row r="253" spans="1:33" ht="28.5" x14ac:dyDescent="0.2">
      <c r="A253" s="196"/>
      <c r="B253" s="189" t="s">
        <v>619</v>
      </c>
      <c r="C253" s="190" t="s">
        <v>620</v>
      </c>
      <c r="D253" s="189" t="s">
        <v>621</v>
      </c>
      <c r="E253" s="191" t="s">
        <v>60</v>
      </c>
      <c r="F253" s="191" t="s">
        <v>62</v>
      </c>
      <c r="G253" s="192">
        <v>8</v>
      </c>
      <c r="H253" s="193">
        <v>15.87</v>
      </c>
      <c r="I253" s="193">
        <f t="shared" si="119"/>
        <v>19.829999999999998</v>
      </c>
      <c r="J253" s="216">
        <f t="shared" si="120"/>
        <v>126.96</v>
      </c>
      <c r="K253" s="216">
        <f t="shared" si="121"/>
        <v>158.63999999999999</v>
      </c>
      <c r="L253" s="209">
        <f t="shared" si="122"/>
        <v>7.0350253174513203E-5</v>
      </c>
      <c r="M253" s="194"/>
      <c r="N253" s="50"/>
      <c r="O253" s="55"/>
      <c r="P253" s="127"/>
      <c r="Q253" s="54"/>
      <c r="R253" s="54"/>
      <c r="S253" s="54"/>
      <c r="T253" s="54"/>
      <c r="U253" s="54"/>
      <c r="V253" s="54"/>
      <c r="W253" s="54"/>
      <c r="X253" s="54"/>
      <c r="Y253" s="54"/>
      <c r="Z253" s="54"/>
      <c r="AA253" s="54"/>
      <c r="AB253" s="54"/>
      <c r="AC253" s="54"/>
      <c r="AD253" s="54"/>
      <c r="AE253" s="54"/>
      <c r="AF253" s="50"/>
      <c r="AG253" s="50"/>
    </row>
    <row r="254" spans="1:33" ht="28.5" x14ac:dyDescent="0.2">
      <c r="A254" s="196"/>
      <c r="B254" s="189" t="s">
        <v>622</v>
      </c>
      <c r="C254" s="190" t="s">
        <v>623</v>
      </c>
      <c r="D254" s="189" t="s">
        <v>624</v>
      </c>
      <c r="E254" s="191" t="s">
        <v>60</v>
      </c>
      <c r="F254" s="191" t="s">
        <v>62</v>
      </c>
      <c r="G254" s="192">
        <v>49</v>
      </c>
      <c r="H254" s="193">
        <v>12.69</v>
      </c>
      <c r="I254" s="193">
        <f t="shared" si="119"/>
        <v>15.85</v>
      </c>
      <c r="J254" s="216">
        <f t="shared" si="120"/>
        <v>621.80999999999995</v>
      </c>
      <c r="K254" s="216">
        <f t="shared" si="121"/>
        <v>776.65</v>
      </c>
      <c r="L254" s="209">
        <f t="shared" si="122"/>
        <v>3.4441202803823552E-4</v>
      </c>
      <c r="M254" s="194"/>
      <c r="N254" s="50"/>
      <c r="O254" s="55"/>
      <c r="P254" s="127"/>
      <c r="Q254" s="54"/>
      <c r="R254" s="54"/>
      <c r="S254" s="54"/>
      <c r="T254" s="54"/>
      <c r="U254" s="54"/>
      <c r="V254" s="54"/>
      <c r="W254" s="54"/>
      <c r="X254" s="54"/>
      <c r="Y254" s="54"/>
      <c r="Z254" s="54"/>
      <c r="AA254" s="54"/>
      <c r="AB254" s="54"/>
      <c r="AC254" s="54"/>
      <c r="AD254" s="54"/>
      <c r="AE254" s="54"/>
      <c r="AF254" s="50"/>
      <c r="AG254" s="50"/>
    </row>
    <row r="255" spans="1:33" ht="15" x14ac:dyDescent="0.2">
      <c r="A255" s="196"/>
      <c r="B255" s="189" t="s">
        <v>625</v>
      </c>
      <c r="C255" s="190" t="s">
        <v>626</v>
      </c>
      <c r="D255" s="189" t="s">
        <v>627</v>
      </c>
      <c r="E255" s="191" t="s">
        <v>1641</v>
      </c>
      <c r="F255" s="191" t="s">
        <v>62</v>
      </c>
      <c r="G255" s="192">
        <v>1</v>
      </c>
      <c r="H255" s="193">
        <v>14270.69</v>
      </c>
      <c r="I255" s="193">
        <f t="shared" si="119"/>
        <v>17828.37</v>
      </c>
      <c r="J255" s="193">
        <f t="shared" si="120"/>
        <v>14270.69</v>
      </c>
      <c r="K255" s="193">
        <f t="shared" si="121"/>
        <v>17828.37</v>
      </c>
      <c r="L255" s="209">
        <f t="shared" si="122"/>
        <v>7.9061418506612205E-3</v>
      </c>
      <c r="M255" s="194"/>
      <c r="N255" s="50"/>
      <c r="O255" s="55"/>
      <c r="P255" s="127"/>
      <c r="Q255" s="54"/>
      <c r="R255" s="54"/>
      <c r="S255" s="54"/>
      <c r="T255" s="54"/>
      <c r="U255" s="54"/>
      <c r="V255" s="54"/>
      <c r="W255" s="54"/>
      <c r="X255" s="54"/>
      <c r="Y255" s="54"/>
      <c r="Z255" s="54"/>
      <c r="AA255" s="54"/>
      <c r="AB255" s="54"/>
      <c r="AC255" s="54"/>
      <c r="AD255" s="54"/>
      <c r="AE255" s="54"/>
      <c r="AF255" s="50"/>
      <c r="AG255" s="50"/>
    </row>
    <row r="256" spans="1:33" ht="28.5" x14ac:dyDescent="0.2">
      <c r="A256" s="196"/>
      <c r="B256" s="189" t="s">
        <v>628</v>
      </c>
      <c r="C256" s="190" t="s">
        <v>629</v>
      </c>
      <c r="D256" s="189" t="s">
        <v>630</v>
      </c>
      <c r="E256" s="191" t="s">
        <v>46</v>
      </c>
      <c r="F256" s="191" t="s">
        <v>349</v>
      </c>
      <c r="G256" s="192">
        <v>1</v>
      </c>
      <c r="H256" s="193">
        <v>9785.81</v>
      </c>
      <c r="I256" s="193">
        <f t="shared" si="119"/>
        <v>12225.41</v>
      </c>
      <c r="J256" s="216">
        <f t="shared" ref="J256:J259" si="123">G256*H256</f>
        <v>9785.81</v>
      </c>
      <c r="K256" s="216">
        <f t="shared" ref="K256:K259" si="124">G256*I256</f>
        <v>12225.41</v>
      </c>
      <c r="L256" s="209">
        <f t="shared" ref="L256:L321" si="125">K256/$L$486</f>
        <v>5.4214617288339982E-3</v>
      </c>
      <c r="M256" s="194"/>
      <c r="N256" s="50"/>
      <c r="O256" s="55"/>
      <c r="P256" s="127"/>
      <c r="Q256" s="54"/>
      <c r="R256" s="54"/>
      <c r="S256" s="54"/>
      <c r="T256" s="54"/>
      <c r="U256" s="54"/>
      <c r="V256" s="54"/>
      <c r="W256" s="54"/>
      <c r="X256" s="54"/>
      <c r="Y256" s="54"/>
      <c r="Z256" s="54"/>
      <c r="AA256" s="54"/>
      <c r="AB256" s="54"/>
      <c r="AC256" s="54"/>
      <c r="AD256" s="54"/>
      <c r="AE256" s="54"/>
      <c r="AF256" s="50"/>
      <c r="AG256" s="50"/>
    </row>
    <row r="257" spans="1:33" ht="28.5" x14ac:dyDescent="0.2">
      <c r="A257" s="196"/>
      <c r="B257" s="189" t="s">
        <v>631</v>
      </c>
      <c r="C257" s="190" t="s">
        <v>632</v>
      </c>
      <c r="D257" s="189" t="s">
        <v>633</v>
      </c>
      <c r="E257" s="191" t="s">
        <v>60</v>
      </c>
      <c r="F257" s="191" t="s">
        <v>62</v>
      </c>
      <c r="G257" s="192">
        <v>8</v>
      </c>
      <c r="H257" s="193">
        <v>15.81</v>
      </c>
      <c r="I257" s="193">
        <f t="shared" si="119"/>
        <v>19.75</v>
      </c>
      <c r="J257" s="216">
        <f t="shared" si="123"/>
        <v>126.48</v>
      </c>
      <c r="K257" s="216">
        <f t="shared" si="124"/>
        <v>158</v>
      </c>
      <c r="L257" s="209">
        <f t="shared" si="125"/>
        <v>7.0066439747687133E-5</v>
      </c>
      <c r="M257" s="194"/>
      <c r="N257" s="50"/>
      <c r="O257" s="55"/>
      <c r="P257" s="127"/>
      <c r="Q257" s="54"/>
      <c r="R257" s="54"/>
      <c r="S257" s="54"/>
      <c r="T257" s="54"/>
      <c r="U257" s="54"/>
      <c r="V257" s="54"/>
      <c r="W257" s="54"/>
      <c r="X257" s="54"/>
      <c r="Y257" s="54"/>
      <c r="Z257" s="54"/>
      <c r="AA257" s="54"/>
      <c r="AB257" s="54"/>
      <c r="AC257" s="54"/>
      <c r="AD257" s="54"/>
      <c r="AE257" s="54"/>
      <c r="AF257" s="50"/>
      <c r="AG257" s="50"/>
    </row>
    <row r="258" spans="1:33" ht="15" x14ac:dyDescent="0.2">
      <c r="A258" s="196"/>
      <c r="B258" s="189" t="s">
        <v>634</v>
      </c>
      <c r="C258" s="190">
        <v>12882</v>
      </c>
      <c r="D258" s="189" t="s">
        <v>636</v>
      </c>
      <c r="E258" s="191" t="s">
        <v>50</v>
      </c>
      <c r="F258" s="191" t="s">
        <v>637</v>
      </c>
      <c r="G258" s="192">
        <v>1</v>
      </c>
      <c r="H258" s="193">
        <v>906.46</v>
      </c>
      <c r="I258" s="193">
        <f t="shared" si="119"/>
        <v>1132.44</v>
      </c>
      <c r="J258" s="216">
        <f t="shared" si="123"/>
        <v>906.46</v>
      </c>
      <c r="K258" s="216">
        <f t="shared" si="124"/>
        <v>1132.44</v>
      </c>
      <c r="L258" s="209">
        <f t="shared" si="125"/>
        <v>5.0219012042956217E-4</v>
      </c>
      <c r="M258" s="194"/>
      <c r="N258" s="50"/>
      <c r="O258" s="55"/>
      <c r="P258" s="127"/>
      <c r="Q258" s="54"/>
      <c r="R258" s="54"/>
      <c r="S258" s="54"/>
      <c r="T258" s="54"/>
      <c r="U258" s="54"/>
      <c r="V258" s="54"/>
      <c r="W258" s="54"/>
      <c r="X258" s="54"/>
      <c r="Y258" s="54"/>
      <c r="Z258" s="54"/>
      <c r="AA258" s="54"/>
      <c r="AB258" s="54"/>
      <c r="AC258" s="54"/>
      <c r="AD258" s="54"/>
      <c r="AE258" s="54"/>
      <c r="AF258" s="50"/>
      <c r="AG258" s="50"/>
    </row>
    <row r="259" spans="1:33" ht="28.5" x14ac:dyDescent="0.2">
      <c r="A259" s="196"/>
      <c r="B259" s="189" t="s">
        <v>638</v>
      </c>
      <c r="C259" s="190" t="s">
        <v>1588</v>
      </c>
      <c r="D259" s="189" t="s">
        <v>1587</v>
      </c>
      <c r="E259" s="191" t="s">
        <v>1557</v>
      </c>
      <c r="F259" s="191" t="s">
        <v>541</v>
      </c>
      <c r="G259" s="192">
        <v>1</v>
      </c>
      <c r="H259" s="193">
        <v>7278.97</v>
      </c>
      <c r="I259" s="193">
        <f t="shared" si="119"/>
        <v>9093.6200000000008</v>
      </c>
      <c r="J259" s="216">
        <f t="shared" si="123"/>
        <v>7278.97</v>
      </c>
      <c r="K259" s="216">
        <f t="shared" si="124"/>
        <v>9093.6200000000008</v>
      </c>
      <c r="L259" s="209">
        <f t="shared" si="125"/>
        <v>4.0326428975845739E-3</v>
      </c>
      <c r="M259" s="194"/>
      <c r="N259" s="50"/>
      <c r="O259" s="55"/>
      <c r="P259" s="127"/>
      <c r="Q259" s="54"/>
      <c r="R259" s="54"/>
      <c r="S259" s="54"/>
      <c r="T259" s="54"/>
      <c r="U259" s="54"/>
      <c r="V259" s="54"/>
      <c r="W259" s="54"/>
      <c r="X259" s="54"/>
      <c r="Y259" s="54"/>
      <c r="Z259" s="54"/>
      <c r="AA259" s="54"/>
      <c r="AB259" s="54"/>
      <c r="AC259" s="54"/>
      <c r="AD259" s="54"/>
      <c r="AE259" s="54"/>
      <c r="AF259" s="50"/>
      <c r="AG259" s="50"/>
    </row>
    <row r="260" spans="1:33" ht="15" x14ac:dyDescent="0.2">
      <c r="A260" s="196"/>
      <c r="B260" s="235" t="s">
        <v>640</v>
      </c>
      <c r="C260" s="235"/>
      <c r="D260" s="235" t="s">
        <v>641</v>
      </c>
      <c r="E260" s="350"/>
      <c r="F260" s="235"/>
      <c r="G260" s="236"/>
      <c r="H260" s="217"/>
      <c r="I260" s="235"/>
      <c r="J260" s="235"/>
      <c r="K260" s="235"/>
      <c r="L260" s="241"/>
      <c r="M260" s="237"/>
      <c r="N260" s="50"/>
      <c r="O260" s="55"/>
      <c r="P260" s="127"/>
      <c r="Q260" s="54"/>
      <c r="R260" s="54"/>
      <c r="S260" s="54"/>
      <c r="T260" s="54"/>
      <c r="U260" s="54"/>
      <c r="V260" s="54"/>
      <c r="W260" s="54"/>
      <c r="X260" s="54"/>
      <c r="Y260" s="54"/>
      <c r="Z260" s="54"/>
      <c r="AA260" s="54"/>
      <c r="AB260" s="54"/>
      <c r="AC260" s="54"/>
      <c r="AD260" s="54"/>
      <c r="AE260" s="54"/>
      <c r="AF260" s="50"/>
      <c r="AG260" s="50"/>
    </row>
    <row r="261" spans="1:33" ht="28.5" x14ac:dyDescent="0.2">
      <c r="A261" s="196"/>
      <c r="B261" s="189" t="s">
        <v>642</v>
      </c>
      <c r="C261" s="190" t="s">
        <v>643</v>
      </c>
      <c r="D261" s="189" t="s">
        <v>644</v>
      </c>
      <c r="E261" s="191" t="s">
        <v>60</v>
      </c>
      <c r="F261" s="191" t="s">
        <v>62</v>
      </c>
      <c r="G261" s="192">
        <v>1</v>
      </c>
      <c r="H261" s="193">
        <v>45.09</v>
      </c>
      <c r="I261" s="193">
        <f t="shared" si="119"/>
        <v>56.33</v>
      </c>
      <c r="J261" s="216">
        <f t="shared" ref="J261:J300" si="126">G261*H261</f>
        <v>45.09</v>
      </c>
      <c r="K261" s="216">
        <f t="shared" ref="K261:K300" si="127">G261*I261</f>
        <v>56.33</v>
      </c>
      <c r="L261" s="209">
        <f t="shared" si="125"/>
        <v>2.4980016145488708E-5</v>
      </c>
      <c r="M261" s="194"/>
      <c r="N261" s="50"/>
      <c r="O261" s="55"/>
      <c r="P261" s="127"/>
      <c r="Q261" s="54"/>
      <c r="R261" s="54"/>
      <c r="S261" s="54"/>
      <c r="T261" s="54"/>
      <c r="U261" s="54"/>
      <c r="V261" s="54"/>
      <c r="W261" s="54"/>
      <c r="X261" s="54"/>
      <c r="Y261" s="54"/>
      <c r="Z261" s="54"/>
      <c r="AA261" s="54"/>
      <c r="AB261" s="54"/>
      <c r="AC261" s="54"/>
      <c r="AD261" s="54"/>
      <c r="AE261" s="54"/>
      <c r="AF261" s="50"/>
      <c r="AG261" s="50"/>
    </row>
    <row r="262" spans="1:33" ht="42.75" x14ac:dyDescent="0.2">
      <c r="A262" s="196"/>
      <c r="B262" s="189" t="s">
        <v>645</v>
      </c>
      <c r="C262" s="190" t="s">
        <v>1642</v>
      </c>
      <c r="D262" s="189" t="s">
        <v>1589</v>
      </c>
      <c r="E262" s="191" t="s">
        <v>1557</v>
      </c>
      <c r="F262" s="191" t="s">
        <v>349</v>
      </c>
      <c r="G262" s="192">
        <v>4</v>
      </c>
      <c r="H262" s="193">
        <v>643.75</v>
      </c>
      <c r="I262" s="193">
        <f t="shared" si="119"/>
        <v>804.24</v>
      </c>
      <c r="J262" s="216">
        <f t="shared" si="126"/>
        <v>2575</v>
      </c>
      <c r="K262" s="216">
        <f t="shared" si="127"/>
        <v>3216.96</v>
      </c>
      <c r="L262" s="209">
        <f t="shared" si="125"/>
        <v>1.4265881899412634E-3</v>
      </c>
      <c r="M262" s="194"/>
      <c r="N262" s="50"/>
      <c r="O262" s="55"/>
      <c r="P262" s="127"/>
      <c r="Q262" s="54"/>
      <c r="R262" s="54"/>
      <c r="S262" s="54"/>
      <c r="T262" s="54"/>
      <c r="U262" s="54"/>
      <c r="V262" s="54"/>
      <c r="W262" s="54"/>
      <c r="X262" s="54"/>
      <c r="Y262" s="54"/>
      <c r="Z262" s="54"/>
      <c r="AA262" s="54"/>
      <c r="AB262" s="54"/>
      <c r="AC262" s="54"/>
      <c r="AD262" s="54"/>
      <c r="AE262" s="54"/>
      <c r="AF262" s="50"/>
      <c r="AG262" s="50"/>
    </row>
    <row r="263" spans="1:33" ht="28.5" x14ac:dyDescent="0.2">
      <c r="A263" s="196"/>
      <c r="B263" s="189" t="s">
        <v>647</v>
      </c>
      <c r="C263" s="190">
        <v>104328</v>
      </c>
      <c r="D263" s="189" t="s">
        <v>648</v>
      </c>
      <c r="E263" s="191" t="s">
        <v>60</v>
      </c>
      <c r="F263" s="191" t="s">
        <v>62</v>
      </c>
      <c r="G263" s="192">
        <v>17</v>
      </c>
      <c r="H263" s="193">
        <v>64.09</v>
      </c>
      <c r="I263" s="193">
        <f t="shared" si="119"/>
        <v>80.069999999999993</v>
      </c>
      <c r="J263" s="216">
        <f t="shared" si="126"/>
        <v>1089.53</v>
      </c>
      <c r="K263" s="216">
        <f t="shared" si="127"/>
        <v>1361.1899999999998</v>
      </c>
      <c r="L263" s="209">
        <f t="shared" si="125"/>
        <v>6.0363124759591294E-4</v>
      </c>
      <c r="M263" s="194"/>
      <c r="N263" s="50"/>
      <c r="O263" s="55"/>
      <c r="P263" s="127"/>
      <c r="Q263" s="54"/>
      <c r="R263" s="54"/>
      <c r="S263" s="54"/>
      <c r="T263" s="54"/>
      <c r="U263" s="54"/>
      <c r="V263" s="54"/>
      <c r="W263" s="54"/>
      <c r="X263" s="54"/>
      <c r="Y263" s="54"/>
      <c r="Z263" s="54"/>
      <c r="AA263" s="54"/>
      <c r="AB263" s="54"/>
      <c r="AC263" s="54"/>
      <c r="AD263" s="54"/>
      <c r="AE263" s="54"/>
      <c r="AF263" s="50"/>
      <c r="AG263" s="50"/>
    </row>
    <row r="264" spans="1:33" ht="28.5" x14ac:dyDescent="0.2">
      <c r="A264" s="196"/>
      <c r="B264" s="189" t="s">
        <v>649</v>
      </c>
      <c r="C264" s="190" t="s">
        <v>650</v>
      </c>
      <c r="D264" s="189" t="s">
        <v>651</v>
      </c>
      <c r="E264" s="191" t="s">
        <v>60</v>
      </c>
      <c r="F264" s="191" t="s">
        <v>62</v>
      </c>
      <c r="G264" s="192">
        <v>1</v>
      </c>
      <c r="H264" s="193">
        <v>93.62</v>
      </c>
      <c r="I264" s="193">
        <f t="shared" si="119"/>
        <v>116.96</v>
      </c>
      <c r="J264" s="216">
        <f t="shared" si="126"/>
        <v>93.62</v>
      </c>
      <c r="K264" s="216">
        <f t="shared" si="127"/>
        <v>116.96</v>
      </c>
      <c r="L264" s="209">
        <f t="shared" si="125"/>
        <v>5.1866903752465105E-5</v>
      </c>
      <c r="M264" s="194"/>
      <c r="N264" s="50"/>
      <c r="O264" s="55"/>
      <c r="P264" s="127"/>
      <c r="Q264" s="54"/>
      <c r="R264" s="54"/>
      <c r="S264" s="54"/>
      <c r="T264" s="54"/>
      <c r="U264" s="54"/>
      <c r="V264" s="54"/>
      <c r="W264" s="54"/>
      <c r="X264" s="54"/>
      <c r="Y264" s="54"/>
      <c r="Z264" s="54"/>
      <c r="AA264" s="54"/>
      <c r="AB264" s="54"/>
      <c r="AC264" s="54"/>
      <c r="AD264" s="54"/>
      <c r="AE264" s="54"/>
      <c r="AF264" s="50"/>
      <c r="AG264" s="50"/>
    </row>
    <row r="265" spans="1:33" ht="28.5" x14ac:dyDescent="0.2">
      <c r="A265" s="196"/>
      <c r="B265" s="189" t="s">
        <v>652</v>
      </c>
      <c r="C265" s="190" t="s">
        <v>653</v>
      </c>
      <c r="D265" s="189" t="s">
        <v>654</v>
      </c>
      <c r="E265" s="191" t="s">
        <v>60</v>
      </c>
      <c r="F265" s="191" t="s">
        <v>62</v>
      </c>
      <c r="G265" s="192">
        <v>3</v>
      </c>
      <c r="H265" s="193">
        <v>19.36</v>
      </c>
      <c r="I265" s="193">
        <f t="shared" si="119"/>
        <v>24.19</v>
      </c>
      <c r="J265" s="216">
        <f t="shared" si="126"/>
        <v>58.08</v>
      </c>
      <c r="K265" s="216">
        <f t="shared" si="127"/>
        <v>72.570000000000007</v>
      </c>
      <c r="L265" s="209">
        <f t="shared" si="125"/>
        <v>3.2181781851200355E-5</v>
      </c>
      <c r="M265" s="194"/>
      <c r="N265" s="50"/>
      <c r="O265" s="55"/>
      <c r="P265" s="127"/>
      <c r="Q265" s="54"/>
      <c r="R265" s="54"/>
      <c r="S265" s="54"/>
      <c r="T265" s="54"/>
      <c r="U265" s="54"/>
      <c r="V265" s="54"/>
      <c r="W265" s="54"/>
      <c r="X265" s="54"/>
      <c r="Y265" s="54"/>
      <c r="Z265" s="54"/>
      <c r="AA265" s="54"/>
      <c r="AB265" s="54"/>
      <c r="AC265" s="54"/>
      <c r="AD265" s="54"/>
      <c r="AE265" s="54"/>
      <c r="AF265" s="50"/>
      <c r="AG265" s="50"/>
    </row>
    <row r="266" spans="1:33" ht="15" x14ac:dyDescent="0.2">
      <c r="A266" s="196"/>
      <c r="B266" s="189" t="s">
        <v>655</v>
      </c>
      <c r="C266" s="190" t="s">
        <v>656</v>
      </c>
      <c r="D266" s="189" t="s">
        <v>657</v>
      </c>
      <c r="E266" s="191" t="s">
        <v>60</v>
      </c>
      <c r="F266" s="191" t="s">
        <v>62</v>
      </c>
      <c r="G266" s="192">
        <v>29</v>
      </c>
      <c r="H266" s="193">
        <v>12.69</v>
      </c>
      <c r="I266" s="193">
        <f t="shared" si="119"/>
        <v>15.85</v>
      </c>
      <c r="J266" s="216">
        <f t="shared" si="126"/>
        <v>368.01</v>
      </c>
      <c r="K266" s="216">
        <f t="shared" si="127"/>
        <v>459.65</v>
      </c>
      <c r="L266" s="209">
        <f t="shared" si="125"/>
        <v>2.0383569006344549E-4</v>
      </c>
      <c r="M266" s="194"/>
      <c r="N266" s="50"/>
      <c r="O266" s="55"/>
      <c r="P266" s="127"/>
      <c r="Q266" s="54"/>
      <c r="R266" s="54"/>
      <c r="S266" s="54"/>
      <c r="T266" s="54"/>
      <c r="U266" s="54"/>
      <c r="V266" s="54"/>
      <c r="W266" s="54"/>
      <c r="X266" s="54"/>
      <c r="Y266" s="54"/>
      <c r="Z266" s="54"/>
      <c r="AA266" s="54"/>
      <c r="AB266" s="54"/>
      <c r="AC266" s="54"/>
      <c r="AD266" s="54"/>
      <c r="AE266" s="54"/>
      <c r="AF266" s="50"/>
      <c r="AG266" s="50"/>
    </row>
    <row r="267" spans="1:33" ht="28.5" x14ac:dyDescent="0.2">
      <c r="A267" s="196"/>
      <c r="B267" s="189" t="s">
        <v>658</v>
      </c>
      <c r="C267" s="190" t="s">
        <v>659</v>
      </c>
      <c r="D267" s="189" t="s">
        <v>660</v>
      </c>
      <c r="E267" s="191" t="s">
        <v>60</v>
      </c>
      <c r="F267" s="191" t="s">
        <v>62</v>
      </c>
      <c r="G267" s="192">
        <v>30</v>
      </c>
      <c r="H267" s="193">
        <v>10.01</v>
      </c>
      <c r="I267" s="193">
        <f t="shared" si="119"/>
        <v>12.51</v>
      </c>
      <c r="J267" s="216">
        <f t="shared" si="126"/>
        <v>300.3</v>
      </c>
      <c r="K267" s="216">
        <f t="shared" si="127"/>
        <v>375.3</v>
      </c>
      <c r="L267" s="209">
        <f t="shared" si="125"/>
        <v>1.6642996732472773E-4</v>
      </c>
      <c r="M267" s="194"/>
      <c r="N267" s="50"/>
      <c r="O267" s="55"/>
      <c r="P267" s="127"/>
      <c r="Q267" s="54"/>
      <c r="R267" s="54"/>
      <c r="S267" s="54"/>
      <c r="T267" s="54"/>
      <c r="U267" s="54"/>
      <c r="V267" s="54"/>
      <c r="W267" s="54"/>
      <c r="X267" s="54"/>
      <c r="Y267" s="54"/>
      <c r="Z267" s="54"/>
      <c r="AA267" s="54"/>
      <c r="AB267" s="54"/>
      <c r="AC267" s="54"/>
      <c r="AD267" s="54"/>
      <c r="AE267" s="54"/>
      <c r="AF267" s="50"/>
      <c r="AG267" s="50"/>
    </row>
    <row r="268" spans="1:33" ht="28.5" x14ac:dyDescent="0.2">
      <c r="A268" s="196"/>
      <c r="B268" s="189" t="s">
        <v>661</v>
      </c>
      <c r="C268" s="190" t="s">
        <v>662</v>
      </c>
      <c r="D268" s="189" t="s">
        <v>663</v>
      </c>
      <c r="E268" s="191" t="s">
        <v>60</v>
      </c>
      <c r="F268" s="191" t="s">
        <v>62</v>
      </c>
      <c r="G268" s="192">
        <v>10</v>
      </c>
      <c r="H268" s="193">
        <v>67.14</v>
      </c>
      <c r="I268" s="193">
        <f t="shared" si="119"/>
        <v>83.88</v>
      </c>
      <c r="J268" s="216">
        <f t="shared" si="126"/>
        <v>671.4</v>
      </c>
      <c r="K268" s="216">
        <f t="shared" si="127"/>
        <v>838.8</v>
      </c>
      <c r="L268" s="209">
        <f t="shared" si="125"/>
        <v>3.7197297253392382E-4</v>
      </c>
      <c r="M268" s="194"/>
      <c r="N268" s="50"/>
      <c r="O268" s="55"/>
      <c r="P268" s="127"/>
      <c r="Q268" s="54"/>
      <c r="R268" s="54"/>
      <c r="S268" s="54"/>
      <c r="T268" s="54"/>
      <c r="U268" s="54"/>
      <c r="V268" s="54"/>
      <c r="W268" s="54"/>
      <c r="X268" s="54"/>
      <c r="Y268" s="54"/>
      <c r="Z268" s="54"/>
      <c r="AA268" s="54"/>
      <c r="AB268" s="54"/>
      <c r="AC268" s="54"/>
      <c r="AD268" s="54"/>
      <c r="AE268" s="54"/>
      <c r="AF268" s="50"/>
      <c r="AG268" s="50"/>
    </row>
    <row r="269" spans="1:33" ht="28.5" x14ac:dyDescent="0.2">
      <c r="A269" s="196"/>
      <c r="B269" s="189" t="s">
        <v>664</v>
      </c>
      <c r="C269" s="190" t="s">
        <v>665</v>
      </c>
      <c r="D269" s="189" t="s">
        <v>666</v>
      </c>
      <c r="E269" s="191" t="s">
        <v>60</v>
      </c>
      <c r="F269" s="191" t="s">
        <v>62</v>
      </c>
      <c r="G269" s="192">
        <v>8</v>
      </c>
      <c r="H269" s="193">
        <v>42.86</v>
      </c>
      <c r="I269" s="193">
        <f t="shared" si="119"/>
        <v>53.54</v>
      </c>
      <c r="J269" s="216">
        <f t="shared" si="126"/>
        <v>342.88</v>
      </c>
      <c r="K269" s="216">
        <f t="shared" si="127"/>
        <v>428.32</v>
      </c>
      <c r="L269" s="209">
        <f t="shared" si="125"/>
        <v>1.8994213590335033E-4</v>
      </c>
      <c r="M269" s="194"/>
      <c r="N269" s="50"/>
      <c r="O269" s="55"/>
      <c r="P269" s="127"/>
      <c r="Q269" s="54"/>
      <c r="R269" s="54"/>
      <c r="S269" s="54"/>
      <c r="T269" s="54"/>
      <c r="U269" s="54"/>
      <c r="V269" s="54"/>
      <c r="W269" s="54"/>
      <c r="X269" s="54"/>
      <c r="Y269" s="54"/>
      <c r="Z269" s="54"/>
      <c r="AA269" s="54"/>
      <c r="AB269" s="54"/>
      <c r="AC269" s="54"/>
      <c r="AD269" s="54"/>
      <c r="AE269" s="54"/>
      <c r="AF269" s="50"/>
      <c r="AG269" s="50"/>
    </row>
    <row r="270" spans="1:33" ht="28.5" x14ac:dyDescent="0.2">
      <c r="A270" s="196"/>
      <c r="B270" s="189" t="s">
        <v>667</v>
      </c>
      <c r="C270" s="190" t="s">
        <v>668</v>
      </c>
      <c r="D270" s="189" t="s">
        <v>669</v>
      </c>
      <c r="E270" s="191" t="s">
        <v>60</v>
      </c>
      <c r="F270" s="191" t="s">
        <v>62</v>
      </c>
      <c r="G270" s="192">
        <v>49</v>
      </c>
      <c r="H270" s="193">
        <v>12.98</v>
      </c>
      <c r="I270" s="193">
        <f t="shared" si="119"/>
        <v>16.22</v>
      </c>
      <c r="J270" s="216">
        <f t="shared" si="126"/>
        <v>636.02</v>
      </c>
      <c r="K270" s="216">
        <f t="shared" si="127"/>
        <v>794.78</v>
      </c>
      <c r="L270" s="209">
        <f t="shared" si="125"/>
        <v>3.524519302700429E-4</v>
      </c>
      <c r="M270" s="194"/>
      <c r="N270" s="50"/>
      <c r="O270" s="55"/>
      <c r="P270" s="127"/>
      <c r="Q270" s="54"/>
      <c r="R270" s="54"/>
      <c r="S270" s="54"/>
      <c r="T270" s="54"/>
      <c r="U270" s="54"/>
      <c r="V270" s="54"/>
      <c r="W270" s="54"/>
      <c r="X270" s="54"/>
      <c r="Y270" s="54"/>
      <c r="Z270" s="54"/>
      <c r="AA270" s="54"/>
      <c r="AB270" s="54"/>
      <c r="AC270" s="54"/>
      <c r="AD270" s="54"/>
      <c r="AE270" s="54"/>
      <c r="AF270" s="50"/>
      <c r="AG270" s="50"/>
    </row>
    <row r="271" spans="1:33" ht="28.5" x14ac:dyDescent="0.2">
      <c r="A271" s="196"/>
      <c r="B271" s="189" t="s">
        <v>670</v>
      </c>
      <c r="C271" s="190" t="s">
        <v>671</v>
      </c>
      <c r="D271" s="189" t="s">
        <v>672</v>
      </c>
      <c r="E271" s="191" t="s">
        <v>60</v>
      </c>
      <c r="F271" s="191" t="s">
        <v>62</v>
      </c>
      <c r="G271" s="192">
        <v>25</v>
      </c>
      <c r="H271" s="193">
        <v>10.29</v>
      </c>
      <c r="I271" s="193">
        <f t="shared" si="119"/>
        <v>12.86</v>
      </c>
      <c r="J271" s="216">
        <f t="shared" si="126"/>
        <v>257.25</v>
      </c>
      <c r="K271" s="216">
        <f t="shared" si="127"/>
        <v>321.5</v>
      </c>
      <c r="L271" s="209">
        <f t="shared" si="125"/>
        <v>1.4257190113216084E-4</v>
      </c>
      <c r="M271" s="194"/>
      <c r="N271" s="50"/>
      <c r="O271" s="55"/>
      <c r="P271" s="84"/>
      <c r="Q271" s="54"/>
      <c r="R271" s="54"/>
      <c r="S271" s="54"/>
      <c r="T271" s="54"/>
      <c r="U271" s="54"/>
      <c r="V271" s="54"/>
      <c r="W271" s="54"/>
      <c r="X271" s="54"/>
      <c r="Y271" s="54"/>
      <c r="Z271" s="54"/>
      <c r="AA271" s="54"/>
      <c r="AB271" s="54"/>
      <c r="AC271" s="54"/>
      <c r="AD271" s="54"/>
      <c r="AE271" s="54"/>
      <c r="AF271" s="50"/>
      <c r="AG271" s="50"/>
    </row>
    <row r="272" spans="1:33" ht="28.5" x14ac:dyDescent="0.2">
      <c r="A272" s="196"/>
      <c r="B272" s="189" t="s">
        <v>673</v>
      </c>
      <c r="C272" s="190" t="s">
        <v>674</v>
      </c>
      <c r="D272" s="189" t="s">
        <v>675</v>
      </c>
      <c r="E272" s="191" t="s">
        <v>60</v>
      </c>
      <c r="F272" s="191" t="s">
        <v>62</v>
      </c>
      <c r="G272" s="192">
        <v>25</v>
      </c>
      <c r="H272" s="193">
        <v>15.2</v>
      </c>
      <c r="I272" s="193">
        <f t="shared" si="119"/>
        <v>18.989999999999998</v>
      </c>
      <c r="J272" s="216">
        <f t="shared" si="126"/>
        <v>380</v>
      </c>
      <c r="K272" s="216">
        <f t="shared" si="127"/>
        <v>474.74999999999994</v>
      </c>
      <c r="L272" s="209">
        <f t="shared" si="125"/>
        <v>2.1053191310262318E-4</v>
      </c>
      <c r="M272" s="194"/>
      <c r="N272" s="50"/>
      <c r="O272" s="55"/>
      <c r="P272" s="84"/>
      <c r="Q272" s="54"/>
      <c r="R272" s="54"/>
      <c r="S272" s="54"/>
      <c r="T272" s="54"/>
      <c r="U272" s="54"/>
      <c r="V272" s="54"/>
      <c r="W272" s="54"/>
      <c r="X272" s="54"/>
      <c r="Y272" s="54"/>
      <c r="Z272" s="54"/>
      <c r="AA272" s="54"/>
      <c r="AB272" s="54"/>
      <c r="AC272" s="54"/>
      <c r="AD272" s="54"/>
      <c r="AE272" s="54"/>
      <c r="AF272" s="50"/>
      <c r="AG272" s="50"/>
    </row>
    <row r="273" spans="1:33" ht="28.5" x14ac:dyDescent="0.2">
      <c r="A273" s="196"/>
      <c r="B273" s="189" t="s">
        <v>676</v>
      </c>
      <c r="C273" s="190" t="s">
        <v>677</v>
      </c>
      <c r="D273" s="189" t="s">
        <v>678</v>
      </c>
      <c r="E273" s="191" t="s">
        <v>60</v>
      </c>
      <c r="F273" s="191" t="s">
        <v>62</v>
      </c>
      <c r="G273" s="192">
        <v>3</v>
      </c>
      <c r="H273" s="193">
        <v>22.87</v>
      </c>
      <c r="I273" s="193">
        <f t="shared" si="119"/>
        <v>28.57</v>
      </c>
      <c r="J273" s="216">
        <f t="shared" si="126"/>
        <v>68.61</v>
      </c>
      <c r="K273" s="216">
        <f t="shared" si="127"/>
        <v>85.710000000000008</v>
      </c>
      <c r="L273" s="209">
        <f t="shared" si="125"/>
        <v>3.8008826270723194E-5</v>
      </c>
      <c r="M273" s="194"/>
      <c r="N273" s="50"/>
      <c r="O273" s="55"/>
      <c r="P273" s="84"/>
      <c r="Q273" s="54"/>
      <c r="R273" s="54"/>
      <c r="S273" s="54"/>
      <c r="T273" s="54"/>
      <c r="U273" s="54"/>
      <c r="V273" s="54"/>
      <c r="W273" s="54"/>
      <c r="X273" s="54"/>
      <c r="Y273" s="54"/>
      <c r="Z273" s="54"/>
      <c r="AA273" s="54"/>
      <c r="AB273" s="54"/>
      <c r="AC273" s="54"/>
      <c r="AD273" s="54"/>
      <c r="AE273" s="54"/>
      <c r="AF273" s="50"/>
      <c r="AG273" s="50"/>
    </row>
    <row r="274" spans="1:33" ht="28.5" x14ac:dyDescent="0.2">
      <c r="A274" s="196"/>
      <c r="B274" s="189" t="s">
        <v>679</v>
      </c>
      <c r="C274" s="190" t="s">
        <v>680</v>
      </c>
      <c r="D274" s="189" t="s">
        <v>681</v>
      </c>
      <c r="E274" s="191" t="s">
        <v>60</v>
      </c>
      <c r="F274" s="191" t="s">
        <v>62</v>
      </c>
      <c r="G274" s="192">
        <v>44</v>
      </c>
      <c r="H274" s="193">
        <v>14.47</v>
      </c>
      <c r="I274" s="193">
        <f t="shared" si="119"/>
        <v>18.079999999999998</v>
      </c>
      <c r="J274" s="216">
        <f t="shared" si="126"/>
        <v>636.68000000000006</v>
      </c>
      <c r="K274" s="216">
        <f t="shared" si="127"/>
        <v>795.52</v>
      </c>
      <c r="L274" s="209">
        <f t="shared" si="125"/>
        <v>3.5278008954481055E-4</v>
      </c>
      <c r="M274" s="194"/>
      <c r="N274" s="50"/>
      <c r="O274" s="55"/>
      <c r="P274" s="127"/>
      <c r="Q274" s="54"/>
      <c r="R274" s="54"/>
      <c r="S274" s="54"/>
      <c r="T274" s="54"/>
      <c r="U274" s="54"/>
      <c r="V274" s="54"/>
      <c r="W274" s="54"/>
      <c r="X274" s="54"/>
      <c r="Y274" s="54"/>
      <c r="Z274" s="54"/>
      <c r="AA274" s="54"/>
      <c r="AB274" s="54"/>
      <c r="AC274" s="54"/>
      <c r="AD274" s="54"/>
      <c r="AE274" s="54"/>
      <c r="AF274" s="50"/>
      <c r="AG274" s="50"/>
    </row>
    <row r="275" spans="1:33" ht="28.5" x14ac:dyDescent="0.2">
      <c r="A275" s="196"/>
      <c r="B275" s="189" t="s">
        <v>682</v>
      </c>
      <c r="C275" s="190" t="s">
        <v>683</v>
      </c>
      <c r="D275" s="189" t="s">
        <v>684</v>
      </c>
      <c r="E275" s="191" t="s">
        <v>60</v>
      </c>
      <c r="F275" s="191" t="s">
        <v>62</v>
      </c>
      <c r="G275" s="192">
        <v>29</v>
      </c>
      <c r="H275" s="193">
        <v>10.06</v>
      </c>
      <c r="I275" s="193">
        <f t="shared" si="119"/>
        <v>12.57</v>
      </c>
      <c r="J275" s="216">
        <f t="shared" si="126"/>
        <v>291.74</v>
      </c>
      <c r="K275" s="216">
        <f t="shared" si="127"/>
        <v>364.53000000000003</v>
      </c>
      <c r="L275" s="209">
        <f t="shared" si="125"/>
        <v>1.616539195014202E-4</v>
      </c>
      <c r="M275" s="194"/>
      <c r="N275" s="50"/>
      <c r="O275" s="55"/>
      <c r="P275" s="127"/>
      <c r="Q275" s="54"/>
      <c r="R275" s="54"/>
      <c r="S275" s="54"/>
      <c r="T275" s="54"/>
      <c r="U275" s="54"/>
      <c r="V275" s="54"/>
      <c r="W275" s="54"/>
      <c r="X275" s="54"/>
      <c r="Y275" s="54"/>
      <c r="Z275" s="54"/>
      <c r="AA275" s="54"/>
      <c r="AB275" s="54"/>
      <c r="AC275" s="54"/>
      <c r="AD275" s="54"/>
      <c r="AE275" s="54"/>
      <c r="AF275" s="50"/>
      <c r="AG275" s="50"/>
    </row>
    <row r="276" spans="1:33" ht="28.5" x14ac:dyDescent="0.2">
      <c r="A276" s="196"/>
      <c r="B276" s="189" t="s">
        <v>685</v>
      </c>
      <c r="C276" s="190" t="s">
        <v>686</v>
      </c>
      <c r="D276" s="189" t="s">
        <v>687</v>
      </c>
      <c r="E276" s="191" t="s">
        <v>60</v>
      </c>
      <c r="F276" s="191" t="s">
        <v>62</v>
      </c>
      <c r="G276" s="192">
        <v>11</v>
      </c>
      <c r="H276" s="193">
        <v>41.66</v>
      </c>
      <c r="I276" s="193">
        <f t="shared" si="119"/>
        <v>52.05</v>
      </c>
      <c r="J276" s="216">
        <f t="shared" si="126"/>
        <v>458.26</v>
      </c>
      <c r="K276" s="216">
        <f t="shared" si="127"/>
        <v>572.54999999999995</v>
      </c>
      <c r="L276" s="209">
        <f t="shared" si="125"/>
        <v>2.5390215238948267E-4</v>
      </c>
      <c r="M276" s="194"/>
      <c r="N276" s="50"/>
      <c r="O276" s="55"/>
      <c r="P276" s="127"/>
      <c r="Q276" s="54"/>
      <c r="R276" s="54"/>
      <c r="S276" s="54"/>
      <c r="T276" s="54"/>
      <c r="U276" s="54"/>
      <c r="V276" s="54"/>
      <c r="W276" s="54"/>
      <c r="X276" s="54"/>
      <c r="Y276" s="54"/>
      <c r="Z276" s="54"/>
      <c r="AA276" s="54"/>
      <c r="AB276" s="54"/>
      <c r="AC276" s="54"/>
      <c r="AD276" s="54"/>
      <c r="AE276" s="54"/>
      <c r="AF276" s="50"/>
      <c r="AG276" s="50"/>
    </row>
    <row r="277" spans="1:33" ht="28.5" x14ac:dyDescent="0.2">
      <c r="A277" s="50"/>
      <c r="B277" s="189" t="s">
        <v>688</v>
      </c>
      <c r="C277" s="190" t="s">
        <v>689</v>
      </c>
      <c r="D277" s="189" t="s">
        <v>690</v>
      </c>
      <c r="E277" s="191" t="s">
        <v>60</v>
      </c>
      <c r="F277" s="191" t="s">
        <v>62</v>
      </c>
      <c r="G277" s="192">
        <v>6</v>
      </c>
      <c r="H277" s="193">
        <v>14.68</v>
      </c>
      <c r="I277" s="193">
        <f t="shared" si="119"/>
        <v>18.34</v>
      </c>
      <c r="J277" s="216">
        <f t="shared" si="126"/>
        <v>88.08</v>
      </c>
      <c r="K277" s="216">
        <f t="shared" si="127"/>
        <v>110.03999999999999</v>
      </c>
      <c r="L277" s="209">
        <f t="shared" si="125"/>
        <v>4.8798171074908176E-5</v>
      </c>
      <c r="M277" s="194"/>
      <c r="N277" s="50"/>
      <c r="O277" s="55"/>
      <c r="P277" s="50"/>
      <c r="Q277" s="50"/>
      <c r="R277" s="50"/>
      <c r="S277" s="50"/>
      <c r="T277" s="50"/>
      <c r="U277" s="50"/>
      <c r="V277" s="50"/>
      <c r="W277" s="50"/>
      <c r="X277" s="50"/>
      <c r="Y277" s="50"/>
      <c r="Z277" s="50"/>
      <c r="AA277" s="50"/>
      <c r="AB277" s="50"/>
      <c r="AC277" s="50"/>
      <c r="AD277" s="50"/>
      <c r="AE277" s="50"/>
      <c r="AF277" s="50"/>
      <c r="AG277" s="50"/>
    </row>
    <row r="278" spans="1:33" ht="28.5" x14ac:dyDescent="0.2">
      <c r="A278" s="196"/>
      <c r="B278" s="189" t="s">
        <v>691</v>
      </c>
      <c r="C278" s="190" t="s">
        <v>692</v>
      </c>
      <c r="D278" s="189" t="s">
        <v>693</v>
      </c>
      <c r="E278" s="191" t="s">
        <v>60</v>
      </c>
      <c r="F278" s="191" t="s">
        <v>62</v>
      </c>
      <c r="G278" s="192">
        <v>1</v>
      </c>
      <c r="H278" s="193">
        <v>28.96</v>
      </c>
      <c r="I278" s="193">
        <f t="shared" si="119"/>
        <v>36.18</v>
      </c>
      <c r="J278" s="216">
        <f t="shared" si="126"/>
        <v>28.96</v>
      </c>
      <c r="K278" s="216">
        <f t="shared" si="127"/>
        <v>36.18</v>
      </c>
      <c r="L278" s="209">
        <f t="shared" si="125"/>
        <v>1.6044327785261523E-5</v>
      </c>
      <c r="M278" s="194"/>
      <c r="N278" s="50"/>
      <c r="O278" s="55"/>
      <c r="P278" s="107"/>
      <c r="Q278" s="54"/>
      <c r="R278" s="54"/>
      <c r="S278" s="54"/>
      <c r="T278" s="54"/>
      <c r="U278" s="54"/>
      <c r="V278" s="54"/>
      <c r="W278" s="54"/>
      <c r="X278" s="54"/>
      <c r="Y278" s="54"/>
      <c r="Z278" s="54"/>
      <c r="AA278" s="54"/>
      <c r="AB278" s="54"/>
      <c r="AC278" s="54"/>
      <c r="AD278" s="54"/>
      <c r="AE278" s="54"/>
      <c r="AF278" s="54"/>
      <c r="AG278" s="50"/>
    </row>
    <row r="279" spans="1:33" ht="28.5" x14ac:dyDescent="0.2">
      <c r="A279" s="196"/>
      <c r="B279" s="189" t="s">
        <v>694</v>
      </c>
      <c r="C279" s="190" t="s">
        <v>695</v>
      </c>
      <c r="D279" s="189" t="s">
        <v>696</v>
      </c>
      <c r="E279" s="191" t="s">
        <v>60</v>
      </c>
      <c r="F279" s="191" t="s">
        <v>62</v>
      </c>
      <c r="G279" s="192">
        <v>1</v>
      </c>
      <c r="H279" s="193">
        <v>39.72</v>
      </c>
      <c r="I279" s="193">
        <f t="shared" si="119"/>
        <v>49.62</v>
      </c>
      <c r="J279" s="216">
        <f t="shared" si="126"/>
        <v>39.72</v>
      </c>
      <c r="K279" s="216">
        <f t="shared" si="127"/>
        <v>49.62</v>
      </c>
      <c r="L279" s="209">
        <f t="shared" si="125"/>
        <v>2.2004409748609084E-5</v>
      </c>
      <c r="M279" s="194"/>
      <c r="N279" s="50"/>
      <c r="O279" s="55"/>
      <c r="P279" s="107"/>
      <c r="Q279" s="54"/>
      <c r="R279" s="54"/>
      <c r="S279" s="54"/>
      <c r="T279" s="54"/>
      <c r="U279" s="54"/>
      <c r="V279" s="54"/>
      <c r="W279" s="54"/>
      <c r="X279" s="54"/>
      <c r="Y279" s="54"/>
      <c r="Z279" s="54"/>
      <c r="AA279" s="54"/>
      <c r="AB279" s="54"/>
      <c r="AC279" s="54"/>
      <c r="AD279" s="54"/>
      <c r="AE279" s="54"/>
      <c r="AF279" s="54"/>
      <c r="AG279" s="50"/>
    </row>
    <row r="280" spans="1:33" ht="28.5" x14ac:dyDescent="0.2">
      <c r="A280" s="271"/>
      <c r="B280" s="189" t="s">
        <v>697</v>
      </c>
      <c r="C280" s="190" t="s">
        <v>698</v>
      </c>
      <c r="D280" s="189" t="s">
        <v>699</v>
      </c>
      <c r="E280" s="191" t="s">
        <v>60</v>
      </c>
      <c r="F280" s="191" t="s">
        <v>62</v>
      </c>
      <c r="G280" s="192">
        <v>1</v>
      </c>
      <c r="H280" s="193">
        <v>18.239999999999998</v>
      </c>
      <c r="I280" s="193">
        <f t="shared" si="119"/>
        <v>22.79</v>
      </c>
      <c r="J280" s="216">
        <f t="shared" si="126"/>
        <v>18.239999999999998</v>
      </c>
      <c r="K280" s="216">
        <f t="shared" si="127"/>
        <v>22.79</v>
      </c>
      <c r="L280" s="209">
        <f t="shared" si="125"/>
        <v>1.0106418745884745E-5</v>
      </c>
      <c r="M280" s="194"/>
      <c r="N280" s="50"/>
      <c r="O280" s="55"/>
      <c r="P280" s="272"/>
      <c r="Q280" s="273"/>
      <c r="R280" s="273"/>
      <c r="S280" s="273"/>
      <c r="T280" s="273"/>
      <c r="U280" s="273"/>
      <c r="V280" s="273"/>
      <c r="W280" s="273"/>
      <c r="X280" s="273"/>
      <c r="Y280" s="273"/>
      <c r="Z280" s="273"/>
      <c r="AA280" s="273"/>
      <c r="AB280" s="273"/>
      <c r="AC280" s="273"/>
      <c r="AD280" s="273"/>
      <c r="AE280" s="273"/>
      <c r="AF280" s="273"/>
      <c r="AG280" s="50"/>
    </row>
    <row r="281" spans="1:33" ht="28.5" x14ac:dyDescent="0.2">
      <c r="A281" s="196"/>
      <c r="B281" s="189" t="s">
        <v>700</v>
      </c>
      <c r="C281" s="190" t="s">
        <v>1643</v>
      </c>
      <c r="D281" s="189" t="s">
        <v>1535</v>
      </c>
      <c r="E281" s="191" t="s">
        <v>46</v>
      </c>
      <c r="F281" s="191" t="s">
        <v>398</v>
      </c>
      <c r="G281" s="192">
        <v>107.9</v>
      </c>
      <c r="H281" s="193">
        <v>104.18</v>
      </c>
      <c r="I281" s="193">
        <f t="shared" si="119"/>
        <v>130.15</v>
      </c>
      <c r="J281" s="216">
        <f t="shared" si="126"/>
        <v>11241.022000000001</v>
      </c>
      <c r="K281" s="216">
        <f t="shared" si="127"/>
        <v>14043.185000000001</v>
      </c>
      <c r="L281" s="209">
        <f t="shared" si="125"/>
        <v>6.2275694662539483E-3</v>
      </c>
      <c r="M281" s="194"/>
      <c r="N281" s="50"/>
      <c r="O281" s="55"/>
      <c r="P281" s="107"/>
      <c r="Q281" s="54"/>
      <c r="R281" s="54"/>
      <c r="S281" s="54"/>
      <c r="T281" s="54"/>
      <c r="U281" s="54"/>
      <c r="V281" s="54"/>
      <c r="W281" s="54"/>
      <c r="X281" s="54"/>
      <c r="Y281" s="54"/>
      <c r="Z281" s="54"/>
      <c r="AA281" s="54"/>
      <c r="AB281" s="54"/>
      <c r="AC281" s="54"/>
      <c r="AD281" s="54"/>
      <c r="AE281" s="54"/>
      <c r="AF281" s="54"/>
      <c r="AG281" s="50"/>
    </row>
    <row r="282" spans="1:33" ht="28.5" x14ac:dyDescent="0.2">
      <c r="A282" s="196"/>
      <c r="B282" s="189" t="s">
        <v>702</v>
      </c>
      <c r="C282" s="190" t="s">
        <v>1645</v>
      </c>
      <c r="D282" s="189" t="s">
        <v>1536</v>
      </c>
      <c r="E282" s="191" t="s">
        <v>46</v>
      </c>
      <c r="F282" s="191" t="s">
        <v>398</v>
      </c>
      <c r="G282" s="192">
        <v>40.6</v>
      </c>
      <c r="H282" s="193">
        <v>48.95</v>
      </c>
      <c r="I282" s="193">
        <f t="shared" si="119"/>
        <v>61.15</v>
      </c>
      <c r="J282" s="216">
        <f t="shared" si="126"/>
        <v>1987.3700000000001</v>
      </c>
      <c r="K282" s="216">
        <f t="shared" si="127"/>
        <v>2482.69</v>
      </c>
      <c r="L282" s="209">
        <f t="shared" si="125"/>
        <v>1.1009699322606669E-3</v>
      </c>
      <c r="M282" s="194"/>
      <c r="N282" s="50"/>
      <c r="O282" s="55"/>
      <c r="P282" s="107"/>
      <c r="Q282" s="54"/>
      <c r="R282" s="54"/>
      <c r="S282" s="54"/>
      <c r="T282" s="54"/>
      <c r="U282" s="54"/>
      <c r="V282" s="54"/>
      <c r="W282" s="54"/>
      <c r="X282" s="54"/>
      <c r="Y282" s="54"/>
      <c r="Z282" s="54"/>
      <c r="AA282" s="54"/>
      <c r="AB282" s="54"/>
      <c r="AC282" s="54"/>
      <c r="AD282" s="54"/>
      <c r="AE282" s="54"/>
      <c r="AF282" s="54"/>
      <c r="AG282" s="50"/>
    </row>
    <row r="283" spans="1:33" ht="28.5" x14ac:dyDescent="0.2">
      <c r="A283" s="196"/>
      <c r="B283" s="189" t="s">
        <v>704</v>
      </c>
      <c r="C283" s="190" t="s">
        <v>1644</v>
      </c>
      <c r="D283" s="189" t="s">
        <v>1537</v>
      </c>
      <c r="E283" s="191" t="s">
        <v>46</v>
      </c>
      <c r="F283" s="191" t="s">
        <v>398</v>
      </c>
      <c r="G283" s="192">
        <v>25.6</v>
      </c>
      <c r="H283" s="193">
        <v>80.209999999999994</v>
      </c>
      <c r="I283" s="193">
        <f t="shared" ref="I283:I331" si="128">ROUND(H283+(H283*I$18),2)</f>
        <v>100.21</v>
      </c>
      <c r="J283" s="216">
        <f t="shared" si="126"/>
        <v>2053.3759999999997</v>
      </c>
      <c r="K283" s="216">
        <f t="shared" si="127"/>
        <v>2565.3760000000002</v>
      </c>
      <c r="L283" s="209">
        <f t="shared" si="125"/>
        <v>1.1376377400896369E-3</v>
      </c>
      <c r="M283" s="194"/>
      <c r="N283" s="50"/>
      <c r="O283" s="55"/>
      <c r="P283" s="107"/>
      <c r="Q283" s="54"/>
      <c r="R283" s="54"/>
      <c r="S283" s="54"/>
      <c r="T283" s="54"/>
      <c r="U283" s="54"/>
      <c r="V283" s="54"/>
      <c r="W283" s="54"/>
      <c r="X283" s="54"/>
      <c r="Y283" s="54"/>
      <c r="Z283" s="54"/>
      <c r="AA283" s="54"/>
      <c r="AB283" s="54"/>
      <c r="AC283" s="54"/>
      <c r="AD283" s="54"/>
      <c r="AE283" s="54"/>
      <c r="AF283" s="54"/>
      <c r="AG283" s="50"/>
    </row>
    <row r="284" spans="1:33" ht="28.5" x14ac:dyDescent="0.2">
      <c r="A284" s="196"/>
      <c r="B284" s="189" t="s">
        <v>706</v>
      </c>
      <c r="C284" s="190" t="s">
        <v>1646</v>
      </c>
      <c r="D284" s="189" t="s">
        <v>1538</v>
      </c>
      <c r="E284" s="191" t="s">
        <v>46</v>
      </c>
      <c r="F284" s="191" t="s">
        <v>398</v>
      </c>
      <c r="G284" s="192">
        <v>60.2</v>
      </c>
      <c r="H284" s="193">
        <v>45.8</v>
      </c>
      <c r="I284" s="193">
        <v>45.8</v>
      </c>
      <c r="J284" s="216">
        <f t="shared" si="126"/>
        <v>2757.16</v>
      </c>
      <c r="K284" s="216">
        <f t="shared" si="127"/>
        <v>2757.16</v>
      </c>
      <c r="L284" s="209">
        <f t="shared" si="125"/>
        <v>1.2226859811059053E-3</v>
      </c>
      <c r="M284" s="194"/>
      <c r="N284" s="50"/>
      <c r="O284" s="55"/>
      <c r="P284" s="107"/>
      <c r="Q284" s="54"/>
      <c r="R284" s="54"/>
      <c r="S284" s="54"/>
      <c r="T284" s="54"/>
      <c r="U284" s="54"/>
      <c r="V284" s="54"/>
      <c r="W284" s="54"/>
      <c r="X284" s="54"/>
      <c r="Y284" s="54"/>
      <c r="Z284" s="54"/>
      <c r="AA284" s="54"/>
      <c r="AB284" s="54"/>
      <c r="AC284" s="54"/>
      <c r="AD284" s="54"/>
      <c r="AE284" s="54"/>
      <c r="AF284" s="54"/>
      <c r="AG284" s="50"/>
    </row>
    <row r="285" spans="1:33" ht="28.5" x14ac:dyDescent="0.2">
      <c r="A285" s="196"/>
      <c r="B285" s="189" t="s">
        <v>708</v>
      </c>
      <c r="C285" s="190" t="s">
        <v>1647</v>
      </c>
      <c r="D285" s="189" t="s">
        <v>1539</v>
      </c>
      <c r="E285" s="191" t="s">
        <v>46</v>
      </c>
      <c r="F285" s="191" t="s">
        <v>398</v>
      </c>
      <c r="G285" s="192">
        <v>17.399999999999999</v>
      </c>
      <c r="H285" s="193">
        <v>13.46</v>
      </c>
      <c r="I285" s="193">
        <v>34.74</v>
      </c>
      <c r="J285" s="216">
        <f t="shared" si="126"/>
        <v>234.20400000000001</v>
      </c>
      <c r="K285" s="216">
        <f t="shared" si="127"/>
        <v>604.476</v>
      </c>
      <c r="L285" s="209">
        <f t="shared" si="125"/>
        <v>2.6806000780330968E-4</v>
      </c>
      <c r="M285" s="194"/>
      <c r="N285" s="50"/>
      <c r="O285" s="55"/>
      <c r="P285" s="107"/>
      <c r="Q285" s="54"/>
      <c r="R285" s="54"/>
      <c r="S285" s="54"/>
      <c r="T285" s="54"/>
      <c r="U285" s="54"/>
      <c r="V285" s="54"/>
      <c r="W285" s="54"/>
      <c r="X285" s="54"/>
      <c r="Y285" s="54"/>
      <c r="Z285" s="54"/>
      <c r="AA285" s="54"/>
      <c r="AB285" s="54"/>
      <c r="AC285" s="54"/>
      <c r="AD285" s="54"/>
      <c r="AE285" s="54"/>
      <c r="AF285" s="54"/>
      <c r="AG285" s="50"/>
    </row>
    <row r="286" spans="1:33" ht="28.5" x14ac:dyDescent="0.2">
      <c r="A286" s="196"/>
      <c r="B286" s="189" t="s">
        <v>710</v>
      </c>
      <c r="C286" s="190" t="s">
        <v>1648</v>
      </c>
      <c r="D286" s="189" t="s">
        <v>1538</v>
      </c>
      <c r="E286" s="191" t="s">
        <v>60</v>
      </c>
      <c r="F286" s="191" t="s">
        <v>398</v>
      </c>
      <c r="G286" s="192">
        <v>97.3</v>
      </c>
      <c r="H286" s="193">
        <v>41.5</v>
      </c>
      <c r="I286" s="193">
        <f t="shared" si="128"/>
        <v>51.85</v>
      </c>
      <c r="J286" s="216">
        <f t="shared" si="126"/>
        <v>4037.95</v>
      </c>
      <c r="K286" s="216">
        <f t="shared" si="127"/>
        <v>5045.0050000000001</v>
      </c>
      <c r="L286" s="209">
        <f t="shared" si="125"/>
        <v>2.2372502459448123E-3</v>
      </c>
      <c r="M286" s="194"/>
      <c r="N286" s="50"/>
      <c r="O286" s="55"/>
      <c r="P286" s="107"/>
      <c r="Q286" s="54"/>
      <c r="R286" s="54"/>
      <c r="S286" s="54"/>
      <c r="T286" s="54"/>
      <c r="U286" s="54"/>
      <c r="V286" s="54"/>
      <c r="W286" s="54"/>
      <c r="X286" s="54"/>
      <c r="Y286" s="54"/>
      <c r="Z286" s="54"/>
      <c r="AA286" s="54"/>
      <c r="AB286" s="54"/>
      <c r="AC286" s="54"/>
      <c r="AD286" s="54"/>
      <c r="AE286" s="54"/>
      <c r="AF286" s="54"/>
      <c r="AG286" s="50"/>
    </row>
    <row r="287" spans="1:33" ht="28.5" x14ac:dyDescent="0.2">
      <c r="A287" s="196"/>
      <c r="B287" s="189" t="s">
        <v>712</v>
      </c>
      <c r="C287" s="190" t="s">
        <v>713</v>
      </c>
      <c r="D287" s="189" t="s">
        <v>714</v>
      </c>
      <c r="E287" s="191" t="s">
        <v>60</v>
      </c>
      <c r="F287" s="191" t="s">
        <v>62</v>
      </c>
      <c r="G287" s="192">
        <v>1</v>
      </c>
      <c r="H287" s="193">
        <v>14.58</v>
      </c>
      <c r="I287" s="193">
        <f t="shared" si="128"/>
        <v>18.21</v>
      </c>
      <c r="J287" s="216">
        <f t="shared" si="126"/>
        <v>14.58</v>
      </c>
      <c r="K287" s="216">
        <f t="shared" si="127"/>
        <v>18.21</v>
      </c>
      <c r="L287" s="209">
        <f t="shared" si="125"/>
        <v>8.0753789101606497E-6</v>
      </c>
      <c r="M287" s="194"/>
      <c r="N287" s="50"/>
      <c r="O287" s="55"/>
      <c r="P287" s="107"/>
      <c r="Q287" s="54"/>
      <c r="R287" s="54"/>
      <c r="S287" s="54"/>
      <c r="T287" s="54"/>
      <c r="U287" s="54"/>
      <c r="V287" s="54"/>
      <c r="W287" s="54"/>
      <c r="X287" s="54"/>
      <c r="Y287" s="54"/>
      <c r="Z287" s="54"/>
      <c r="AA287" s="54"/>
      <c r="AB287" s="54"/>
      <c r="AC287" s="54"/>
      <c r="AD287" s="54"/>
      <c r="AE287" s="54"/>
      <c r="AF287" s="54"/>
      <c r="AG287" s="50"/>
    </row>
    <row r="288" spans="1:33" ht="15" x14ac:dyDescent="0.2">
      <c r="A288" s="196"/>
      <c r="B288" s="189" t="s">
        <v>715</v>
      </c>
      <c r="C288" s="190" t="s">
        <v>1649</v>
      </c>
      <c r="D288" s="189" t="s">
        <v>717</v>
      </c>
      <c r="E288" s="191" t="s">
        <v>50</v>
      </c>
      <c r="F288" s="191" t="s">
        <v>349</v>
      </c>
      <c r="G288" s="192">
        <v>8</v>
      </c>
      <c r="H288" s="193">
        <v>23.16</v>
      </c>
      <c r="I288" s="193">
        <f t="shared" si="128"/>
        <v>28.93</v>
      </c>
      <c r="J288" s="216">
        <f t="shared" si="126"/>
        <v>185.28</v>
      </c>
      <c r="K288" s="216">
        <f t="shared" si="127"/>
        <v>231.44</v>
      </c>
      <c r="L288" s="209">
        <f t="shared" si="125"/>
        <v>1.0263403047597918E-4</v>
      </c>
      <c r="M288" s="194"/>
      <c r="N288" s="50"/>
      <c r="O288" s="55"/>
      <c r="P288" s="107"/>
      <c r="Q288" s="54"/>
      <c r="R288" s="54"/>
      <c r="S288" s="54"/>
      <c r="T288" s="54"/>
      <c r="U288" s="54"/>
      <c r="V288" s="54"/>
      <c r="W288" s="54"/>
      <c r="X288" s="54"/>
      <c r="Y288" s="54"/>
      <c r="Z288" s="54"/>
      <c r="AA288" s="54"/>
      <c r="AB288" s="54"/>
      <c r="AC288" s="54"/>
      <c r="AD288" s="54"/>
      <c r="AE288" s="54"/>
      <c r="AF288" s="54"/>
      <c r="AG288" s="50"/>
    </row>
    <row r="289" spans="1:33" ht="28.5" x14ac:dyDescent="0.2">
      <c r="A289" s="196"/>
      <c r="B289" s="189" t="s">
        <v>718</v>
      </c>
      <c r="C289" s="190" t="s">
        <v>561</v>
      </c>
      <c r="D289" s="189" t="s">
        <v>562</v>
      </c>
      <c r="E289" s="191" t="s">
        <v>60</v>
      </c>
      <c r="F289" s="191" t="s">
        <v>62</v>
      </c>
      <c r="G289" s="192">
        <v>17</v>
      </c>
      <c r="H289" s="193">
        <v>6.98</v>
      </c>
      <c r="I289" s="193">
        <f t="shared" si="128"/>
        <v>8.7200000000000006</v>
      </c>
      <c r="J289" s="216">
        <f t="shared" si="126"/>
        <v>118.66000000000001</v>
      </c>
      <c r="K289" s="216">
        <f t="shared" si="127"/>
        <v>148.24</v>
      </c>
      <c r="L289" s="209">
        <f t="shared" si="125"/>
        <v>6.5738284988589503E-5</v>
      </c>
      <c r="M289" s="194"/>
      <c r="N289" s="50"/>
      <c r="O289" s="55"/>
      <c r="P289" s="107"/>
      <c r="Q289" s="54"/>
      <c r="R289" s="54"/>
      <c r="S289" s="54"/>
      <c r="T289" s="54"/>
      <c r="U289" s="54"/>
      <c r="V289" s="54"/>
      <c r="W289" s="54"/>
      <c r="X289" s="54"/>
      <c r="Y289" s="54"/>
      <c r="Z289" s="54"/>
      <c r="AA289" s="54"/>
      <c r="AB289" s="54"/>
      <c r="AC289" s="54"/>
      <c r="AD289" s="54"/>
      <c r="AE289" s="54"/>
      <c r="AF289" s="54"/>
      <c r="AG289" s="50"/>
    </row>
    <row r="290" spans="1:33" ht="28.5" x14ac:dyDescent="0.2">
      <c r="A290" s="196"/>
      <c r="B290" s="189" t="s">
        <v>719</v>
      </c>
      <c r="C290" s="190" t="s">
        <v>720</v>
      </c>
      <c r="D290" s="189" t="s">
        <v>721</v>
      </c>
      <c r="E290" s="191" t="s">
        <v>60</v>
      </c>
      <c r="F290" s="191" t="s">
        <v>62</v>
      </c>
      <c r="G290" s="192">
        <v>17</v>
      </c>
      <c r="H290" s="193">
        <v>10.43</v>
      </c>
      <c r="I290" s="193">
        <f t="shared" si="128"/>
        <v>13.03</v>
      </c>
      <c r="J290" s="216">
        <f t="shared" si="126"/>
        <v>177.31</v>
      </c>
      <c r="K290" s="216">
        <f t="shared" si="127"/>
        <v>221.51</v>
      </c>
      <c r="L290" s="209">
        <f t="shared" si="125"/>
        <v>9.8230487775380863E-5</v>
      </c>
      <c r="M290" s="194"/>
      <c r="N290" s="50"/>
      <c r="O290" s="55"/>
      <c r="P290" s="107"/>
      <c r="Q290" s="54"/>
      <c r="R290" s="54"/>
      <c r="S290" s="54"/>
      <c r="T290" s="54"/>
      <c r="U290" s="54"/>
      <c r="V290" s="54"/>
      <c r="W290" s="54"/>
      <c r="X290" s="54"/>
      <c r="Y290" s="54"/>
      <c r="Z290" s="54"/>
      <c r="AA290" s="54"/>
      <c r="AB290" s="54"/>
      <c r="AC290" s="54"/>
      <c r="AD290" s="54"/>
      <c r="AE290" s="54"/>
      <c r="AF290" s="54"/>
      <c r="AG290" s="50"/>
    </row>
    <row r="291" spans="1:33" ht="28.5" x14ac:dyDescent="0.2">
      <c r="A291" s="196"/>
      <c r="B291" s="189" t="s">
        <v>722</v>
      </c>
      <c r="C291" s="190" t="s">
        <v>587</v>
      </c>
      <c r="D291" s="189" t="s">
        <v>588</v>
      </c>
      <c r="E291" s="191" t="s">
        <v>60</v>
      </c>
      <c r="F291" s="191" t="s">
        <v>62</v>
      </c>
      <c r="G291" s="192">
        <v>17</v>
      </c>
      <c r="H291" s="193">
        <v>12.65</v>
      </c>
      <c r="I291" s="193">
        <f t="shared" si="128"/>
        <v>15.8</v>
      </c>
      <c r="J291" s="216">
        <f t="shared" si="126"/>
        <v>215.05</v>
      </c>
      <c r="K291" s="216">
        <f t="shared" si="127"/>
        <v>268.60000000000002</v>
      </c>
      <c r="L291" s="209">
        <f t="shared" si="125"/>
        <v>1.1911294757106814E-4</v>
      </c>
      <c r="M291" s="194"/>
      <c r="N291" s="50"/>
      <c r="O291" s="55"/>
      <c r="P291" s="107"/>
      <c r="Q291" s="54"/>
      <c r="R291" s="54"/>
      <c r="S291" s="54"/>
      <c r="T291" s="54"/>
      <c r="U291" s="54"/>
      <c r="V291" s="54"/>
      <c r="W291" s="54"/>
      <c r="X291" s="54"/>
      <c r="Y291" s="54"/>
      <c r="Z291" s="54"/>
      <c r="AA291" s="54"/>
      <c r="AB291" s="54"/>
      <c r="AC291" s="54"/>
      <c r="AD291" s="54"/>
      <c r="AE291" s="54"/>
      <c r="AF291" s="54"/>
      <c r="AG291" s="50"/>
    </row>
    <row r="292" spans="1:33" ht="28.5" x14ac:dyDescent="0.2">
      <c r="A292" s="196"/>
      <c r="B292" s="189" t="s">
        <v>723</v>
      </c>
      <c r="C292" s="190" t="s">
        <v>724</v>
      </c>
      <c r="D292" s="189" t="s">
        <v>725</v>
      </c>
      <c r="E292" s="191" t="s">
        <v>60</v>
      </c>
      <c r="F292" s="191" t="s">
        <v>62</v>
      </c>
      <c r="G292" s="192">
        <v>34</v>
      </c>
      <c r="H292" s="193">
        <v>8.51</v>
      </c>
      <c r="I292" s="193">
        <f t="shared" si="128"/>
        <v>10.63</v>
      </c>
      <c r="J292" s="216">
        <f t="shared" si="126"/>
        <v>289.33999999999997</v>
      </c>
      <c r="K292" s="216">
        <f t="shared" si="127"/>
        <v>361.42</v>
      </c>
      <c r="L292" s="209">
        <f t="shared" si="125"/>
        <v>1.6027476363043725E-4</v>
      </c>
      <c r="M292" s="194"/>
      <c r="N292" s="50"/>
      <c r="O292" s="55"/>
      <c r="P292" s="107"/>
      <c r="Q292" s="54"/>
      <c r="R292" s="54"/>
      <c r="S292" s="54"/>
      <c r="T292" s="54"/>
      <c r="U292" s="54"/>
      <c r="V292" s="54"/>
      <c r="W292" s="54"/>
      <c r="X292" s="54"/>
      <c r="Y292" s="54"/>
      <c r="Z292" s="54"/>
      <c r="AA292" s="54"/>
      <c r="AB292" s="54"/>
      <c r="AC292" s="54"/>
      <c r="AD292" s="54"/>
      <c r="AE292" s="54"/>
      <c r="AF292" s="54"/>
      <c r="AG292" s="50"/>
    </row>
    <row r="293" spans="1:33" ht="28.5" x14ac:dyDescent="0.2">
      <c r="A293" s="196"/>
      <c r="B293" s="189" t="s">
        <v>726</v>
      </c>
      <c r="C293" s="190" t="s">
        <v>596</v>
      </c>
      <c r="D293" s="189" t="s">
        <v>597</v>
      </c>
      <c r="E293" s="191" t="s">
        <v>60</v>
      </c>
      <c r="F293" s="191" t="s">
        <v>95</v>
      </c>
      <c r="G293" s="192">
        <v>102</v>
      </c>
      <c r="H293" s="193">
        <v>23.38</v>
      </c>
      <c r="I293" s="193">
        <f t="shared" si="128"/>
        <v>29.21</v>
      </c>
      <c r="J293" s="216">
        <f t="shared" si="126"/>
        <v>2384.7599999999998</v>
      </c>
      <c r="K293" s="216">
        <f t="shared" si="127"/>
        <v>2979.42</v>
      </c>
      <c r="L293" s="209">
        <f t="shared" si="125"/>
        <v>1.3212490627408481E-3</v>
      </c>
      <c r="M293" s="194"/>
      <c r="N293" s="50"/>
      <c r="O293" s="55"/>
      <c r="P293" s="274"/>
      <c r="Q293" s="54"/>
      <c r="R293" s="54"/>
      <c r="S293" s="54"/>
      <c r="T293" s="54"/>
      <c r="U293" s="54"/>
      <c r="V293" s="54"/>
      <c r="W293" s="54"/>
      <c r="X293" s="54"/>
      <c r="Y293" s="54"/>
      <c r="Z293" s="54"/>
      <c r="AA293" s="54"/>
      <c r="AB293" s="54"/>
      <c r="AC293" s="54"/>
      <c r="AD293" s="54"/>
      <c r="AE293" s="54"/>
      <c r="AF293" s="54"/>
      <c r="AG293" s="50"/>
    </row>
    <row r="294" spans="1:33" ht="15" x14ac:dyDescent="0.2">
      <c r="A294" s="196"/>
      <c r="B294" s="189" t="s">
        <v>727</v>
      </c>
      <c r="C294" s="190">
        <v>89356</v>
      </c>
      <c r="D294" s="189" t="s">
        <v>728</v>
      </c>
      <c r="E294" s="191" t="s">
        <v>60</v>
      </c>
      <c r="F294" s="191" t="s">
        <v>62</v>
      </c>
      <c r="G294" s="192">
        <v>1</v>
      </c>
      <c r="H294" s="193">
        <v>23.42</v>
      </c>
      <c r="I294" s="193">
        <f t="shared" si="128"/>
        <v>29.26</v>
      </c>
      <c r="J294" s="216">
        <f t="shared" si="126"/>
        <v>23.42</v>
      </c>
      <c r="K294" s="216">
        <f t="shared" si="127"/>
        <v>29.26</v>
      </c>
      <c r="L294" s="209">
        <f t="shared" si="125"/>
        <v>1.2975595107704593E-5</v>
      </c>
      <c r="M294" s="194"/>
      <c r="N294" s="50"/>
      <c r="O294" s="55"/>
      <c r="P294" s="54"/>
      <c r="Q294" s="54"/>
      <c r="R294" s="54"/>
      <c r="S294" s="54"/>
      <c r="T294" s="54"/>
      <c r="U294" s="54"/>
      <c r="V294" s="54"/>
      <c r="W294" s="54"/>
      <c r="X294" s="54"/>
      <c r="Y294" s="54"/>
      <c r="Z294" s="54"/>
      <c r="AA294" s="54"/>
      <c r="AB294" s="54"/>
      <c r="AC294" s="54"/>
      <c r="AD294" s="54"/>
      <c r="AE294" s="54"/>
      <c r="AF294" s="54"/>
      <c r="AG294" s="50"/>
    </row>
    <row r="295" spans="1:33" ht="15" x14ac:dyDescent="0.2">
      <c r="A295" s="195"/>
      <c r="B295" s="189" t="s">
        <v>729</v>
      </c>
      <c r="C295" s="190">
        <v>1179</v>
      </c>
      <c r="D295" s="189" t="s">
        <v>731</v>
      </c>
      <c r="E295" s="191" t="s">
        <v>50</v>
      </c>
      <c r="F295" s="191" t="s">
        <v>349</v>
      </c>
      <c r="G295" s="192">
        <v>1</v>
      </c>
      <c r="H295" s="193">
        <v>6.76</v>
      </c>
      <c r="I295" s="193">
        <f t="shared" si="128"/>
        <v>8.4499999999999993</v>
      </c>
      <c r="J295" s="216">
        <f t="shared" si="126"/>
        <v>6.76</v>
      </c>
      <c r="K295" s="216">
        <f t="shared" si="127"/>
        <v>8.4499999999999993</v>
      </c>
      <c r="L295" s="209">
        <f t="shared" si="125"/>
        <v>3.7472241510630141E-6</v>
      </c>
      <c r="M295" s="194"/>
      <c r="N295" s="50"/>
      <c r="O295" s="55"/>
      <c r="P295" s="135"/>
      <c r="Q295" s="135"/>
      <c r="R295" s="135"/>
      <c r="S295" s="135"/>
      <c r="T295" s="135"/>
      <c r="U295" s="135"/>
      <c r="V295" s="135"/>
      <c r="W295" s="135"/>
      <c r="X295" s="135"/>
      <c r="Y295" s="135"/>
      <c r="Z295" s="135"/>
      <c r="AA295" s="135"/>
      <c r="AB295" s="135"/>
      <c r="AC295" s="135"/>
      <c r="AD295" s="135"/>
      <c r="AE295" s="135"/>
      <c r="AF295" s="135"/>
      <c r="AG295" s="50"/>
    </row>
    <row r="296" spans="1:33" ht="15" x14ac:dyDescent="0.2">
      <c r="A296" s="195"/>
      <c r="B296" s="189" t="s">
        <v>732</v>
      </c>
      <c r="C296" s="190" t="s">
        <v>733</v>
      </c>
      <c r="D296" s="189" t="s">
        <v>734</v>
      </c>
      <c r="E296" s="191" t="s">
        <v>50</v>
      </c>
      <c r="F296" s="191" t="s">
        <v>349</v>
      </c>
      <c r="G296" s="192">
        <v>1</v>
      </c>
      <c r="H296" s="193">
        <v>4555.84</v>
      </c>
      <c r="I296" s="193">
        <f t="shared" si="128"/>
        <v>5691.61</v>
      </c>
      <c r="J296" s="216">
        <f t="shared" si="126"/>
        <v>4555.84</v>
      </c>
      <c r="K296" s="216">
        <f t="shared" si="127"/>
        <v>5691.61</v>
      </c>
      <c r="L296" s="209">
        <f t="shared" si="125"/>
        <v>2.5239927160274275E-3</v>
      </c>
      <c r="M296" s="194"/>
      <c r="N296" s="50"/>
      <c r="O296" s="55"/>
      <c r="P296" s="135"/>
      <c r="Q296" s="135"/>
      <c r="R296" s="135"/>
      <c r="S296" s="135"/>
      <c r="T296" s="135"/>
      <c r="U296" s="135"/>
      <c r="V296" s="135"/>
      <c r="W296" s="135"/>
      <c r="X296" s="135"/>
      <c r="Y296" s="135"/>
      <c r="Z296" s="135"/>
      <c r="AA296" s="135"/>
      <c r="AB296" s="135"/>
      <c r="AC296" s="135"/>
      <c r="AD296" s="135"/>
      <c r="AE296" s="135"/>
      <c r="AF296" s="135"/>
      <c r="AG296" s="50"/>
    </row>
    <row r="297" spans="1:33" ht="28.5" x14ac:dyDescent="0.2">
      <c r="A297" s="195"/>
      <c r="B297" s="189" t="s">
        <v>735</v>
      </c>
      <c r="C297" s="190" t="s">
        <v>736</v>
      </c>
      <c r="D297" s="189" t="s">
        <v>737</v>
      </c>
      <c r="E297" s="191" t="s">
        <v>60</v>
      </c>
      <c r="F297" s="191" t="s">
        <v>72</v>
      </c>
      <c r="G297" s="192">
        <v>0.2</v>
      </c>
      <c r="H297" s="193">
        <v>431.27</v>
      </c>
      <c r="I297" s="193">
        <f t="shared" si="128"/>
        <v>538.79</v>
      </c>
      <c r="J297" s="216">
        <f t="shared" si="126"/>
        <v>86.254000000000005</v>
      </c>
      <c r="K297" s="216">
        <f t="shared" si="127"/>
        <v>107.758</v>
      </c>
      <c r="L297" s="209">
        <f t="shared" si="125"/>
        <v>4.7786198824881451E-5</v>
      </c>
      <c r="M297" s="194"/>
      <c r="N297" s="50"/>
      <c r="O297" s="55"/>
      <c r="P297" s="135"/>
      <c r="Q297" s="135"/>
      <c r="R297" s="135"/>
      <c r="S297" s="135"/>
      <c r="T297" s="135"/>
      <c r="U297" s="135"/>
      <c r="V297" s="135"/>
      <c r="W297" s="135"/>
      <c r="X297" s="135"/>
      <c r="Y297" s="135"/>
      <c r="Z297" s="135"/>
      <c r="AA297" s="135"/>
      <c r="AB297" s="135"/>
      <c r="AC297" s="135"/>
      <c r="AD297" s="135"/>
      <c r="AE297" s="135"/>
      <c r="AF297" s="135"/>
      <c r="AG297" s="50"/>
    </row>
    <row r="298" spans="1:33" ht="28.5" x14ac:dyDescent="0.2">
      <c r="A298" s="195"/>
      <c r="B298" s="189" t="s">
        <v>738</v>
      </c>
      <c r="C298" s="190" t="s">
        <v>739</v>
      </c>
      <c r="D298" s="189" t="s">
        <v>740</v>
      </c>
      <c r="E298" s="191" t="s">
        <v>60</v>
      </c>
      <c r="F298" s="191" t="s">
        <v>62</v>
      </c>
      <c r="G298" s="192">
        <v>19</v>
      </c>
      <c r="H298" s="193">
        <v>10.91</v>
      </c>
      <c r="I298" s="193">
        <f t="shared" si="128"/>
        <v>13.63</v>
      </c>
      <c r="J298" s="216">
        <f t="shared" si="126"/>
        <v>207.29</v>
      </c>
      <c r="K298" s="216">
        <f t="shared" si="127"/>
        <v>258.97000000000003</v>
      </c>
      <c r="L298" s="209">
        <f t="shared" si="125"/>
        <v>1.1484244241429455E-4</v>
      </c>
      <c r="M298" s="194"/>
      <c r="N298" s="50"/>
      <c r="O298" s="55"/>
      <c r="P298" s="135"/>
      <c r="Q298" s="135"/>
      <c r="R298" s="135"/>
      <c r="S298" s="135"/>
      <c r="T298" s="135"/>
      <c r="U298" s="135"/>
      <c r="V298" s="135"/>
      <c r="W298" s="135"/>
      <c r="X298" s="135"/>
      <c r="Y298" s="135"/>
      <c r="Z298" s="135"/>
      <c r="AA298" s="135"/>
      <c r="AB298" s="135"/>
      <c r="AC298" s="135"/>
      <c r="AD298" s="135"/>
      <c r="AE298" s="135"/>
      <c r="AF298" s="135"/>
      <c r="AG298" s="50"/>
    </row>
    <row r="299" spans="1:33" ht="28.5" x14ac:dyDescent="0.2">
      <c r="A299" s="25"/>
      <c r="B299" s="189" t="s">
        <v>741</v>
      </c>
      <c r="C299" s="190" t="s">
        <v>742</v>
      </c>
      <c r="D299" s="189" t="s">
        <v>743</v>
      </c>
      <c r="E299" s="191" t="s">
        <v>60</v>
      </c>
      <c r="F299" s="191" t="s">
        <v>62</v>
      </c>
      <c r="G299" s="192">
        <v>17</v>
      </c>
      <c r="H299" s="193">
        <v>16.63</v>
      </c>
      <c r="I299" s="193">
        <f t="shared" si="128"/>
        <v>20.78</v>
      </c>
      <c r="J299" s="216">
        <f t="shared" si="126"/>
        <v>282.70999999999998</v>
      </c>
      <c r="K299" s="216">
        <f t="shared" si="127"/>
        <v>353.26</v>
      </c>
      <c r="L299" s="209">
        <f t="shared" si="125"/>
        <v>1.5665614243840479E-4</v>
      </c>
      <c r="M299" s="194"/>
      <c r="N299" s="50"/>
      <c r="O299" s="55"/>
      <c r="P299" s="135"/>
      <c r="Q299" s="135"/>
      <c r="R299" s="135"/>
      <c r="S299" s="135"/>
      <c r="T299" s="135"/>
      <c r="U299" s="135"/>
      <c r="V299" s="135"/>
      <c r="W299" s="135"/>
      <c r="X299" s="135"/>
      <c r="Y299" s="135"/>
      <c r="Z299" s="135"/>
      <c r="AA299" s="135"/>
      <c r="AB299" s="135"/>
      <c r="AC299" s="135"/>
      <c r="AD299" s="135"/>
      <c r="AE299" s="135"/>
      <c r="AF299" s="135"/>
      <c r="AG299" s="50"/>
    </row>
    <row r="300" spans="1:33" ht="28.5" x14ac:dyDescent="0.2">
      <c r="A300" s="25"/>
      <c r="B300" s="189" t="s">
        <v>744</v>
      </c>
      <c r="C300" s="190" t="s">
        <v>745</v>
      </c>
      <c r="D300" s="189" t="s">
        <v>746</v>
      </c>
      <c r="E300" s="191" t="s">
        <v>60</v>
      </c>
      <c r="F300" s="191" t="s">
        <v>62</v>
      </c>
      <c r="G300" s="192">
        <v>1</v>
      </c>
      <c r="H300" s="193">
        <v>35.03</v>
      </c>
      <c r="I300" s="193">
        <f t="shared" si="128"/>
        <v>43.76</v>
      </c>
      <c r="J300" s="216">
        <f t="shared" si="126"/>
        <v>35.03</v>
      </c>
      <c r="K300" s="216">
        <f t="shared" si="127"/>
        <v>43.76</v>
      </c>
      <c r="L300" s="209">
        <f t="shared" si="125"/>
        <v>1.9405743059232842E-5</v>
      </c>
      <c r="M300" s="194"/>
      <c r="N300" s="50"/>
      <c r="O300" s="55"/>
      <c r="P300" s="135"/>
      <c r="Q300" s="135"/>
      <c r="R300" s="135"/>
      <c r="S300" s="135"/>
      <c r="T300" s="135"/>
      <c r="U300" s="135"/>
      <c r="V300" s="135"/>
      <c r="W300" s="135"/>
      <c r="X300" s="135"/>
      <c r="Y300" s="135"/>
      <c r="Z300" s="135"/>
      <c r="AA300" s="135"/>
      <c r="AB300" s="135"/>
      <c r="AC300" s="135"/>
      <c r="AD300" s="135"/>
      <c r="AE300" s="135"/>
      <c r="AF300" s="135"/>
      <c r="AG300" s="50"/>
    </row>
    <row r="301" spans="1:33" ht="15" x14ac:dyDescent="0.2">
      <c r="A301" s="25"/>
      <c r="B301" s="275" t="s">
        <v>747</v>
      </c>
      <c r="C301" s="275"/>
      <c r="D301" s="275" t="s">
        <v>748</v>
      </c>
      <c r="E301" s="352"/>
      <c r="F301" s="275"/>
      <c r="G301" s="276"/>
      <c r="H301" s="224"/>
      <c r="I301" s="275"/>
      <c r="J301" s="275"/>
      <c r="K301" s="275"/>
      <c r="L301" s="277"/>
      <c r="M301" s="278"/>
      <c r="N301" s="50"/>
      <c r="O301" s="55"/>
      <c r="P301" s="135"/>
      <c r="Q301" s="135"/>
      <c r="R301" s="135"/>
      <c r="S301" s="135"/>
      <c r="T301" s="135"/>
      <c r="U301" s="135"/>
      <c r="V301" s="135"/>
      <c r="W301" s="135"/>
      <c r="X301" s="135"/>
      <c r="Y301" s="135"/>
      <c r="Z301" s="135"/>
      <c r="AA301" s="135"/>
      <c r="AB301" s="135"/>
      <c r="AC301" s="135"/>
      <c r="AD301" s="135"/>
      <c r="AE301" s="135"/>
      <c r="AF301" s="135"/>
      <c r="AG301" s="50"/>
    </row>
    <row r="302" spans="1:33" ht="28.5" x14ac:dyDescent="0.2">
      <c r="A302" s="25"/>
      <c r="B302" s="253" t="s">
        <v>749</v>
      </c>
      <c r="C302" s="254" t="s">
        <v>1650</v>
      </c>
      <c r="D302" s="253" t="s">
        <v>1651</v>
      </c>
      <c r="E302" s="279" t="s">
        <v>50</v>
      </c>
      <c r="F302" s="279" t="s">
        <v>349</v>
      </c>
      <c r="G302" s="280">
        <v>4</v>
      </c>
      <c r="H302" s="225">
        <v>543.91999999999996</v>
      </c>
      <c r="I302" s="225">
        <f t="shared" si="128"/>
        <v>679.52</v>
      </c>
      <c r="J302" s="225">
        <f t="shared" ref="J302:J319" si="129">G302*H302</f>
        <v>2175.6799999999998</v>
      </c>
      <c r="K302" s="225">
        <f t="shared" ref="K302:K319" si="130">G302*I302</f>
        <v>2718.08</v>
      </c>
      <c r="L302" s="257">
        <f t="shared" si="125"/>
        <v>1.2053556237303382E-3</v>
      </c>
      <c r="M302" s="281"/>
      <c r="N302" s="50"/>
      <c r="O302" s="55"/>
      <c r="P302" s="135"/>
      <c r="Q302" s="135"/>
      <c r="R302" s="135"/>
      <c r="S302" s="135"/>
      <c r="T302" s="135"/>
      <c r="U302" s="135"/>
      <c r="V302" s="135"/>
      <c r="W302" s="135"/>
      <c r="X302" s="135"/>
      <c r="Y302" s="135"/>
      <c r="Z302" s="135"/>
      <c r="AA302" s="135"/>
      <c r="AB302" s="135"/>
      <c r="AC302" s="135"/>
      <c r="AD302" s="135"/>
      <c r="AE302" s="135"/>
      <c r="AF302" s="135"/>
      <c r="AG302" s="50"/>
    </row>
    <row r="303" spans="1:33" ht="15" x14ac:dyDescent="0.2">
      <c r="A303" s="25"/>
      <c r="B303" s="253" t="s">
        <v>751</v>
      </c>
      <c r="C303" s="254" t="s">
        <v>1652</v>
      </c>
      <c r="D303" s="253" t="s">
        <v>1653</v>
      </c>
      <c r="E303" s="279" t="s">
        <v>50</v>
      </c>
      <c r="F303" s="279" t="s">
        <v>349</v>
      </c>
      <c r="G303" s="280">
        <v>2</v>
      </c>
      <c r="H303" s="225">
        <v>457.16</v>
      </c>
      <c r="I303" s="225">
        <f t="shared" si="128"/>
        <v>571.13</v>
      </c>
      <c r="J303" s="225">
        <f t="shared" si="129"/>
        <v>914.32</v>
      </c>
      <c r="K303" s="225">
        <f t="shared" si="130"/>
        <v>1142.26</v>
      </c>
      <c r="L303" s="257">
        <f t="shared" si="125"/>
        <v>5.0654488269742475E-4</v>
      </c>
      <c r="M303" s="281"/>
      <c r="N303" s="50"/>
      <c r="O303" s="55"/>
      <c r="P303" s="135"/>
      <c r="Q303" s="135"/>
      <c r="R303" s="135"/>
      <c r="S303" s="135"/>
      <c r="T303" s="135"/>
      <c r="U303" s="135"/>
      <c r="V303" s="135"/>
      <c r="W303" s="135"/>
      <c r="X303" s="135"/>
      <c r="Y303" s="135"/>
      <c r="Z303" s="135"/>
      <c r="AA303" s="135"/>
      <c r="AB303" s="135"/>
      <c r="AC303" s="135"/>
      <c r="AD303" s="135"/>
      <c r="AE303" s="135"/>
      <c r="AF303" s="135"/>
      <c r="AG303" s="50"/>
    </row>
    <row r="304" spans="1:33" ht="15" x14ac:dyDescent="0.2">
      <c r="A304" s="25"/>
      <c r="B304" s="253" t="s">
        <v>753</v>
      </c>
      <c r="C304" s="254" t="s">
        <v>1654</v>
      </c>
      <c r="D304" s="253" t="s">
        <v>755</v>
      </c>
      <c r="E304" s="279" t="s">
        <v>1557</v>
      </c>
      <c r="F304" s="279" t="s">
        <v>62</v>
      </c>
      <c r="G304" s="280">
        <v>2</v>
      </c>
      <c r="H304" s="225">
        <v>49.19</v>
      </c>
      <c r="I304" s="225">
        <f t="shared" si="128"/>
        <v>61.45</v>
      </c>
      <c r="J304" s="225">
        <f t="shared" si="129"/>
        <v>98.38</v>
      </c>
      <c r="K304" s="225">
        <f t="shared" si="130"/>
        <v>122.9</v>
      </c>
      <c r="L304" s="257">
        <f t="shared" si="125"/>
        <v>5.4501047120194613E-5</v>
      </c>
      <c r="M304" s="281"/>
      <c r="N304" s="50"/>
      <c r="O304" s="55"/>
      <c r="P304" s="135"/>
      <c r="Q304" s="135"/>
      <c r="R304" s="135"/>
      <c r="S304" s="135"/>
      <c r="T304" s="135"/>
      <c r="U304" s="135"/>
      <c r="V304" s="135"/>
      <c r="W304" s="135"/>
      <c r="X304" s="135"/>
      <c r="Y304" s="135"/>
      <c r="Z304" s="135"/>
      <c r="AA304" s="135"/>
      <c r="AB304" s="135"/>
      <c r="AC304" s="135"/>
      <c r="AD304" s="135"/>
      <c r="AE304" s="135"/>
      <c r="AF304" s="135"/>
      <c r="AG304" s="50"/>
    </row>
    <row r="305" spans="1:33" ht="28.5" x14ac:dyDescent="0.2">
      <c r="A305" s="25"/>
      <c r="B305" s="253" t="s">
        <v>756</v>
      </c>
      <c r="C305" s="282" t="s">
        <v>662</v>
      </c>
      <c r="D305" s="253" t="s">
        <v>663</v>
      </c>
      <c r="E305" s="279" t="s">
        <v>60</v>
      </c>
      <c r="F305" s="279" t="s">
        <v>62</v>
      </c>
      <c r="G305" s="280">
        <v>3</v>
      </c>
      <c r="H305" s="225">
        <v>67.14</v>
      </c>
      <c r="I305" s="225">
        <f t="shared" si="128"/>
        <v>83.88</v>
      </c>
      <c r="J305" s="225">
        <f t="shared" si="129"/>
        <v>201.42000000000002</v>
      </c>
      <c r="K305" s="225">
        <f t="shared" si="130"/>
        <v>251.64</v>
      </c>
      <c r="L305" s="257">
        <f t="shared" si="125"/>
        <v>1.1159189176017715E-4</v>
      </c>
      <c r="M305" s="281"/>
      <c r="N305" s="50"/>
      <c r="O305" s="55"/>
      <c r="P305" s="135"/>
      <c r="Q305" s="135"/>
      <c r="R305" s="135"/>
      <c r="S305" s="135"/>
      <c r="T305" s="135"/>
      <c r="U305" s="135"/>
      <c r="V305" s="135"/>
      <c r="W305" s="135"/>
      <c r="X305" s="135"/>
      <c r="Y305" s="135"/>
      <c r="Z305" s="135"/>
      <c r="AA305" s="135"/>
      <c r="AB305" s="135"/>
      <c r="AC305" s="135"/>
      <c r="AD305" s="135"/>
      <c r="AE305" s="135"/>
      <c r="AF305" s="135"/>
      <c r="AG305" s="50"/>
    </row>
    <row r="306" spans="1:33" ht="28.5" x14ac:dyDescent="0.2">
      <c r="A306" s="25"/>
      <c r="B306" s="253" t="s">
        <v>757</v>
      </c>
      <c r="C306" s="282" t="s">
        <v>665</v>
      </c>
      <c r="D306" s="253" t="s">
        <v>666</v>
      </c>
      <c r="E306" s="279" t="s">
        <v>60</v>
      </c>
      <c r="F306" s="279" t="s">
        <v>62</v>
      </c>
      <c r="G306" s="280">
        <v>15</v>
      </c>
      <c r="H306" s="225">
        <v>42.86</v>
      </c>
      <c r="I306" s="225">
        <f t="shared" si="128"/>
        <v>53.54</v>
      </c>
      <c r="J306" s="225">
        <f t="shared" si="129"/>
        <v>642.9</v>
      </c>
      <c r="K306" s="225">
        <f t="shared" si="130"/>
        <v>803.1</v>
      </c>
      <c r="L306" s="257">
        <f t="shared" si="125"/>
        <v>3.5614150481878186E-4</v>
      </c>
      <c r="M306" s="281"/>
      <c r="N306" s="50"/>
      <c r="O306" s="55"/>
      <c r="P306" s="135"/>
      <c r="Q306" s="135"/>
      <c r="R306" s="135"/>
      <c r="S306" s="135"/>
      <c r="T306" s="135"/>
      <c r="U306" s="135"/>
      <c r="V306" s="135"/>
      <c r="W306" s="135"/>
      <c r="X306" s="135"/>
      <c r="Y306" s="135"/>
      <c r="Z306" s="135"/>
      <c r="AA306" s="135"/>
      <c r="AB306" s="135"/>
      <c r="AC306" s="135"/>
      <c r="AD306" s="135"/>
      <c r="AE306" s="135"/>
      <c r="AF306" s="135"/>
      <c r="AG306" s="50"/>
    </row>
    <row r="307" spans="1:33" ht="28.5" x14ac:dyDescent="0.2">
      <c r="A307" s="25"/>
      <c r="B307" s="253" t="s">
        <v>758</v>
      </c>
      <c r="C307" s="282" t="s">
        <v>759</v>
      </c>
      <c r="D307" s="253" t="s">
        <v>760</v>
      </c>
      <c r="E307" s="279" t="s">
        <v>60</v>
      </c>
      <c r="F307" s="279" t="s">
        <v>62</v>
      </c>
      <c r="G307" s="280">
        <v>1</v>
      </c>
      <c r="H307" s="225">
        <v>38.94</v>
      </c>
      <c r="I307" s="225">
        <f t="shared" si="128"/>
        <v>48.65</v>
      </c>
      <c r="J307" s="225">
        <f t="shared" si="129"/>
        <v>38.94</v>
      </c>
      <c r="K307" s="225">
        <f t="shared" si="130"/>
        <v>48.65</v>
      </c>
      <c r="L307" s="257">
        <f t="shared" si="125"/>
        <v>2.1574255023575815E-5</v>
      </c>
      <c r="M307" s="281"/>
      <c r="N307" s="50"/>
      <c r="O307" s="55"/>
      <c r="P307" s="135"/>
      <c r="Q307" s="135"/>
      <c r="R307" s="135"/>
      <c r="S307" s="135"/>
      <c r="T307" s="135"/>
      <c r="U307" s="135"/>
      <c r="V307" s="135"/>
      <c r="W307" s="135"/>
      <c r="X307" s="135"/>
      <c r="Y307" s="135"/>
      <c r="Z307" s="135"/>
      <c r="AA307" s="135"/>
      <c r="AB307" s="135"/>
      <c r="AC307" s="135"/>
      <c r="AD307" s="135"/>
      <c r="AE307" s="135"/>
      <c r="AF307" s="135"/>
      <c r="AG307" s="50"/>
    </row>
    <row r="308" spans="1:33" ht="28.5" x14ac:dyDescent="0.2">
      <c r="A308" s="61"/>
      <c r="B308" s="253" t="s">
        <v>761</v>
      </c>
      <c r="C308" s="282" t="s">
        <v>762</v>
      </c>
      <c r="D308" s="253" t="s">
        <v>763</v>
      </c>
      <c r="E308" s="279" t="s">
        <v>60</v>
      </c>
      <c r="F308" s="279" t="s">
        <v>62</v>
      </c>
      <c r="G308" s="280">
        <v>1</v>
      </c>
      <c r="H308" s="225">
        <v>49.92</v>
      </c>
      <c r="I308" s="225">
        <f t="shared" si="128"/>
        <v>62.37</v>
      </c>
      <c r="J308" s="225">
        <f t="shared" si="129"/>
        <v>49.92</v>
      </c>
      <c r="K308" s="225">
        <f t="shared" si="130"/>
        <v>62.37</v>
      </c>
      <c r="L308" s="257">
        <f t="shared" si="125"/>
        <v>2.7658505361159785E-5</v>
      </c>
      <c r="M308" s="281"/>
      <c r="N308" s="50"/>
      <c r="O308" s="55"/>
      <c r="P308" s="50"/>
      <c r="Q308" s="50"/>
      <c r="R308" s="50"/>
      <c r="S308" s="50"/>
      <c r="T308" s="50"/>
      <c r="U308" s="50"/>
      <c r="V308" s="50"/>
      <c r="W308" s="50"/>
      <c r="X308" s="50"/>
      <c r="Y308" s="50"/>
      <c r="Z308" s="50"/>
      <c r="AA308" s="50"/>
      <c r="AB308" s="50"/>
      <c r="AC308" s="50"/>
      <c r="AD308" s="50"/>
      <c r="AE308" s="50"/>
      <c r="AF308" s="50"/>
      <c r="AG308" s="50"/>
    </row>
    <row r="309" spans="1:33" ht="15" x14ac:dyDescent="0.2">
      <c r="A309" s="61"/>
      <c r="B309" s="253" t="s">
        <v>764</v>
      </c>
      <c r="C309" s="282">
        <v>54083</v>
      </c>
      <c r="D309" s="253" t="s">
        <v>766</v>
      </c>
      <c r="E309" s="279" t="s">
        <v>57</v>
      </c>
      <c r="F309" s="279" t="s">
        <v>62</v>
      </c>
      <c r="G309" s="280">
        <v>1</v>
      </c>
      <c r="H309" s="225">
        <v>62.01</v>
      </c>
      <c r="I309" s="225">
        <f t="shared" si="128"/>
        <v>77.47</v>
      </c>
      <c r="J309" s="225">
        <f t="shared" si="129"/>
        <v>62.01</v>
      </c>
      <c r="K309" s="225">
        <f t="shared" si="130"/>
        <v>77.47</v>
      </c>
      <c r="L309" s="257">
        <f t="shared" si="125"/>
        <v>3.435472840033748E-5</v>
      </c>
      <c r="M309" s="281"/>
      <c r="N309" s="50"/>
      <c r="O309" s="55"/>
      <c r="P309" s="50"/>
      <c r="Q309" s="50"/>
      <c r="R309" s="50"/>
      <c r="S309" s="50"/>
      <c r="T309" s="50"/>
      <c r="U309" s="50"/>
      <c r="V309" s="50"/>
      <c r="W309" s="50"/>
      <c r="X309" s="50"/>
      <c r="Y309" s="50"/>
      <c r="Z309" s="50"/>
      <c r="AA309" s="50"/>
      <c r="AB309" s="50"/>
      <c r="AC309" s="50"/>
      <c r="AD309" s="50"/>
      <c r="AE309" s="50"/>
      <c r="AF309" s="50"/>
      <c r="AG309" s="50"/>
    </row>
    <row r="310" spans="1:33" ht="28.5" x14ac:dyDescent="0.2">
      <c r="A310" s="61"/>
      <c r="B310" s="253" t="s">
        <v>767</v>
      </c>
      <c r="C310" s="282" t="s">
        <v>768</v>
      </c>
      <c r="D310" s="253" t="s">
        <v>769</v>
      </c>
      <c r="E310" s="279" t="s">
        <v>60</v>
      </c>
      <c r="F310" s="279" t="s">
        <v>62</v>
      </c>
      <c r="G310" s="280">
        <v>1</v>
      </c>
      <c r="H310" s="225">
        <v>24.08</v>
      </c>
      <c r="I310" s="225">
        <f t="shared" si="128"/>
        <v>30.08</v>
      </c>
      <c r="J310" s="225">
        <f t="shared" si="129"/>
        <v>24.08</v>
      </c>
      <c r="K310" s="225">
        <f t="shared" si="130"/>
        <v>30.08</v>
      </c>
      <c r="L310" s="257">
        <f t="shared" si="125"/>
        <v>1.3339231060825499E-5</v>
      </c>
      <c r="M310" s="281"/>
      <c r="N310" s="50"/>
      <c r="O310" s="55"/>
      <c r="P310" s="50"/>
      <c r="Q310" s="50"/>
      <c r="R310" s="50"/>
      <c r="S310" s="50"/>
      <c r="T310" s="50"/>
      <c r="U310" s="50"/>
      <c r="V310" s="50"/>
      <c r="W310" s="50"/>
      <c r="X310" s="50"/>
      <c r="Y310" s="50"/>
      <c r="Z310" s="50"/>
      <c r="AA310" s="50"/>
      <c r="AB310" s="50"/>
      <c r="AC310" s="50"/>
      <c r="AD310" s="50"/>
      <c r="AE310" s="50"/>
      <c r="AF310" s="50"/>
      <c r="AG310" s="50"/>
    </row>
    <row r="311" spans="1:33" ht="28.5" x14ac:dyDescent="0.2">
      <c r="A311" s="61"/>
      <c r="B311" s="253" t="s">
        <v>770</v>
      </c>
      <c r="C311" s="282">
        <v>89557</v>
      </c>
      <c r="D311" s="253" t="s">
        <v>771</v>
      </c>
      <c r="E311" s="279" t="s">
        <v>60</v>
      </c>
      <c r="F311" s="279" t="s">
        <v>62</v>
      </c>
      <c r="G311" s="280">
        <v>1</v>
      </c>
      <c r="H311" s="225">
        <v>30.57</v>
      </c>
      <c r="I311" s="225">
        <f t="shared" si="128"/>
        <v>38.19</v>
      </c>
      <c r="J311" s="225">
        <f t="shared" si="129"/>
        <v>30.57</v>
      </c>
      <c r="K311" s="225">
        <f t="shared" si="130"/>
        <v>38.19</v>
      </c>
      <c r="L311" s="257">
        <f t="shared" si="125"/>
        <v>1.6935679328887159E-5</v>
      </c>
      <c r="M311" s="281"/>
      <c r="N311" s="50"/>
      <c r="O311" s="55"/>
      <c r="P311" s="50"/>
      <c r="Q311" s="50"/>
      <c r="R311" s="50"/>
      <c r="S311" s="50"/>
      <c r="T311" s="50"/>
      <c r="U311" s="50"/>
      <c r="V311" s="50"/>
      <c r="W311" s="50"/>
      <c r="X311" s="50"/>
      <c r="Y311" s="50"/>
      <c r="Z311" s="50"/>
      <c r="AA311" s="50"/>
      <c r="AB311" s="50"/>
      <c r="AC311" s="50"/>
      <c r="AD311" s="50"/>
      <c r="AE311" s="50"/>
      <c r="AF311" s="50"/>
      <c r="AG311" s="50"/>
    </row>
    <row r="312" spans="1:33" ht="15" x14ac:dyDescent="0.2">
      <c r="A312" s="61"/>
      <c r="B312" s="253" t="s">
        <v>772</v>
      </c>
      <c r="C312" s="282" t="s">
        <v>1655</v>
      </c>
      <c r="D312" s="253" t="s">
        <v>774</v>
      </c>
      <c r="E312" s="279" t="s">
        <v>60</v>
      </c>
      <c r="F312" s="279" t="s">
        <v>398</v>
      </c>
      <c r="G312" s="280">
        <v>84.2</v>
      </c>
      <c r="H312" s="225">
        <v>37.840000000000003</v>
      </c>
      <c r="I312" s="225">
        <v>47.99</v>
      </c>
      <c r="J312" s="225">
        <f t="shared" si="129"/>
        <v>3186.1280000000006</v>
      </c>
      <c r="K312" s="225">
        <f t="shared" si="130"/>
        <v>4040.7580000000003</v>
      </c>
      <c r="L312" s="257">
        <f t="shared" si="125"/>
        <v>1.7919083983669922E-3</v>
      </c>
      <c r="M312" s="281"/>
      <c r="N312" s="50"/>
      <c r="O312" s="55"/>
      <c r="P312" s="50"/>
      <c r="Q312" s="50"/>
      <c r="R312" s="50"/>
      <c r="S312" s="50"/>
      <c r="T312" s="50"/>
      <c r="U312" s="50"/>
      <c r="V312" s="50"/>
      <c r="W312" s="50"/>
      <c r="X312" s="50"/>
      <c r="Y312" s="50"/>
      <c r="Z312" s="50"/>
      <c r="AA312" s="50"/>
      <c r="AB312" s="50"/>
      <c r="AC312" s="50"/>
      <c r="AD312" s="50"/>
      <c r="AE312" s="50"/>
      <c r="AF312" s="50"/>
      <c r="AG312" s="50"/>
    </row>
    <row r="313" spans="1:33" ht="15" x14ac:dyDescent="0.2">
      <c r="A313" s="61"/>
      <c r="B313" s="253" t="s">
        <v>775</v>
      </c>
      <c r="C313" s="282" t="s">
        <v>1656</v>
      </c>
      <c r="D313" s="253" t="s">
        <v>1590</v>
      </c>
      <c r="E313" s="279" t="s">
        <v>60</v>
      </c>
      <c r="F313" s="279" t="s">
        <v>398</v>
      </c>
      <c r="G313" s="280">
        <v>41.7</v>
      </c>
      <c r="H313" s="225">
        <v>67.400000000000006</v>
      </c>
      <c r="I313" s="225">
        <f t="shared" si="128"/>
        <v>84.2</v>
      </c>
      <c r="J313" s="225">
        <f t="shared" si="129"/>
        <v>2810.5800000000004</v>
      </c>
      <c r="K313" s="225">
        <f t="shared" si="130"/>
        <v>3511.1400000000003</v>
      </c>
      <c r="L313" s="257">
        <f t="shared" si="125"/>
        <v>1.5570448054157862E-3</v>
      </c>
      <c r="M313" s="281"/>
      <c r="N313" s="50"/>
      <c r="O313" s="55"/>
      <c r="P313" s="50"/>
      <c r="Q313" s="50"/>
      <c r="R313" s="50"/>
      <c r="S313" s="50"/>
      <c r="T313" s="50"/>
      <c r="U313" s="50"/>
      <c r="V313" s="50"/>
      <c r="W313" s="50"/>
      <c r="X313" s="50"/>
      <c r="Y313" s="50"/>
      <c r="Z313" s="50"/>
      <c r="AA313" s="50"/>
      <c r="AB313" s="50"/>
      <c r="AC313" s="50"/>
      <c r="AD313" s="50"/>
      <c r="AE313" s="50"/>
      <c r="AF313" s="50"/>
      <c r="AG313" s="50"/>
    </row>
    <row r="314" spans="1:33" ht="15" x14ac:dyDescent="0.2">
      <c r="A314" s="61"/>
      <c r="B314" s="253" t="s">
        <v>777</v>
      </c>
      <c r="C314" s="282">
        <v>89451</v>
      </c>
      <c r="D314" s="253" t="s">
        <v>1591</v>
      </c>
      <c r="E314" s="279" t="s">
        <v>60</v>
      </c>
      <c r="F314" s="279" t="s">
        <v>398</v>
      </c>
      <c r="G314" s="280">
        <v>6</v>
      </c>
      <c r="H314" s="225">
        <v>99.6</v>
      </c>
      <c r="I314" s="225">
        <f t="shared" si="128"/>
        <v>124.43</v>
      </c>
      <c r="J314" s="225">
        <f t="shared" si="129"/>
        <v>597.59999999999991</v>
      </c>
      <c r="K314" s="225">
        <f t="shared" si="130"/>
        <v>746.58</v>
      </c>
      <c r="L314" s="257">
        <f t="shared" si="125"/>
        <v>3.3107723156220419E-4</v>
      </c>
      <c r="M314" s="281"/>
      <c r="N314" s="50"/>
      <c r="O314" s="55"/>
      <c r="P314" s="50"/>
      <c r="Q314" s="50"/>
      <c r="R314" s="50"/>
      <c r="S314" s="50"/>
      <c r="T314" s="50"/>
      <c r="U314" s="50"/>
      <c r="V314" s="50"/>
      <c r="W314" s="50"/>
      <c r="X314" s="50"/>
      <c r="Y314" s="50"/>
      <c r="Z314" s="50"/>
      <c r="AA314" s="50"/>
      <c r="AB314" s="50"/>
      <c r="AC314" s="50"/>
      <c r="AD314" s="50"/>
      <c r="AE314" s="50"/>
      <c r="AF314" s="50"/>
      <c r="AG314" s="50"/>
    </row>
    <row r="315" spans="1:33" ht="28.5" x14ac:dyDescent="0.2">
      <c r="A315" s="61"/>
      <c r="B315" s="253" t="s">
        <v>779</v>
      </c>
      <c r="C315" s="282" t="s">
        <v>1657</v>
      </c>
      <c r="D315" s="253" t="s">
        <v>1592</v>
      </c>
      <c r="E315" s="279" t="s">
        <v>60</v>
      </c>
      <c r="F315" s="279" t="s">
        <v>62</v>
      </c>
      <c r="G315" s="280">
        <v>1</v>
      </c>
      <c r="H315" s="225">
        <v>376.15</v>
      </c>
      <c r="I315" s="225">
        <f t="shared" si="128"/>
        <v>469.92</v>
      </c>
      <c r="J315" s="225">
        <f t="shared" si="129"/>
        <v>376.15</v>
      </c>
      <c r="K315" s="225">
        <f t="shared" si="130"/>
        <v>469.92</v>
      </c>
      <c r="L315" s="257">
        <f t="shared" si="125"/>
        <v>2.0839000864704519E-4</v>
      </c>
      <c r="M315" s="281"/>
      <c r="N315" s="50"/>
      <c r="O315" s="55"/>
      <c r="P315" s="50"/>
      <c r="Q315" s="50"/>
      <c r="R315" s="50"/>
      <c r="S315" s="50"/>
      <c r="T315" s="50"/>
      <c r="U315" s="50"/>
      <c r="V315" s="50"/>
      <c r="W315" s="50"/>
      <c r="X315" s="50"/>
      <c r="Y315" s="50"/>
      <c r="Z315" s="50"/>
      <c r="AA315" s="50"/>
      <c r="AB315" s="50"/>
      <c r="AC315" s="50"/>
      <c r="AD315" s="50"/>
      <c r="AE315" s="50"/>
      <c r="AF315" s="50"/>
      <c r="AG315" s="50"/>
    </row>
    <row r="316" spans="1:33" ht="28.5" x14ac:dyDescent="0.2">
      <c r="A316" s="61"/>
      <c r="B316" s="253" t="s">
        <v>782</v>
      </c>
      <c r="C316" s="282" t="s">
        <v>783</v>
      </c>
      <c r="D316" s="253" t="s">
        <v>784</v>
      </c>
      <c r="E316" s="279" t="s">
        <v>60</v>
      </c>
      <c r="F316" s="279" t="s">
        <v>95</v>
      </c>
      <c r="G316" s="280">
        <v>10.3</v>
      </c>
      <c r="H316" s="225">
        <v>145.28</v>
      </c>
      <c r="I316" s="225">
        <f t="shared" si="128"/>
        <v>181.5</v>
      </c>
      <c r="J316" s="225">
        <f t="shared" si="129"/>
        <v>1496.384</v>
      </c>
      <c r="K316" s="225">
        <f t="shared" si="130"/>
        <v>1869.45</v>
      </c>
      <c r="L316" s="257">
        <f t="shared" si="125"/>
        <v>8.2902345434375762E-4</v>
      </c>
      <c r="M316" s="281"/>
      <c r="N316" s="50"/>
      <c r="O316" s="55"/>
      <c r="P316" s="50"/>
      <c r="Q316" s="50"/>
      <c r="R316" s="50"/>
      <c r="S316" s="50"/>
      <c r="T316" s="50"/>
      <c r="U316" s="50"/>
      <c r="V316" s="50"/>
      <c r="W316" s="50"/>
      <c r="X316" s="50"/>
      <c r="Y316" s="50"/>
      <c r="Z316" s="50"/>
      <c r="AA316" s="50"/>
      <c r="AB316" s="50"/>
      <c r="AC316" s="50"/>
      <c r="AD316" s="50"/>
      <c r="AE316" s="50"/>
      <c r="AF316" s="50"/>
      <c r="AG316" s="50"/>
    </row>
    <row r="317" spans="1:33" ht="28.5" x14ac:dyDescent="0.2">
      <c r="A317" s="61"/>
      <c r="B317" s="253" t="s">
        <v>785</v>
      </c>
      <c r="C317" s="282" t="s">
        <v>724</v>
      </c>
      <c r="D317" s="253" t="s">
        <v>725</v>
      </c>
      <c r="E317" s="279" t="s">
        <v>60</v>
      </c>
      <c r="F317" s="279" t="s">
        <v>62</v>
      </c>
      <c r="G317" s="280">
        <v>18</v>
      </c>
      <c r="H317" s="225">
        <v>8.51</v>
      </c>
      <c r="I317" s="225">
        <f t="shared" si="128"/>
        <v>10.63</v>
      </c>
      <c r="J317" s="225">
        <f t="shared" si="129"/>
        <v>153.18</v>
      </c>
      <c r="K317" s="225">
        <f t="shared" si="130"/>
        <v>191.34</v>
      </c>
      <c r="L317" s="257">
        <f t="shared" si="125"/>
        <v>8.4851345451407949E-5</v>
      </c>
      <c r="M317" s="281"/>
      <c r="N317" s="50"/>
      <c r="O317" s="55"/>
      <c r="P317" s="50"/>
      <c r="Q317" s="50"/>
      <c r="R317" s="50"/>
      <c r="S317" s="50"/>
      <c r="T317" s="50"/>
      <c r="U317" s="50"/>
      <c r="V317" s="50"/>
      <c r="W317" s="50"/>
      <c r="X317" s="50"/>
      <c r="Y317" s="50"/>
      <c r="Z317" s="50"/>
      <c r="AA317" s="50"/>
      <c r="AB317" s="50"/>
      <c r="AC317" s="50"/>
      <c r="AD317" s="50"/>
      <c r="AE317" s="50"/>
      <c r="AF317" s="50"/>
      <c r="AG317" s="50"/>
    </row>
    <row r="318" spans="1:33" ht="28.5" x14ac:dyDescent="0.2">
      <c r="A318" s="61"/>
      <c r="B318" s="253" t="s">
        <v>786</v>
      </c>
      <c r="C318" s="282" t="s">
        <v>596</v>
      </c>
      <c r="D318" s="253" t="s">
        <v>597</v>
      </c>
      <c r="E318" s="279" t="s">
        <v>60</v>
      </c>
      <c r="F318" s="279" t="s">
        <v>95</v>
      </c>
      <c r="G318" s="280">
        <v>109.9</v>
      </c>
      <c r="H318" s="225">
        <v>23.38</v>
      </c>
      <c r="I318" s="225">
        <f t="shared" si="128"/>
        <v>29.21</v>
      </c>
      <c r="J318" s="225">
        <f t="shared" si="129"/>
        <v>2569.462</v>
      </c>
      <c r="K318" s="225">
        <f t="shared" si="130"/>
        <v>3210.1790000000001</v>
      </c>
      <c r="L318" s="257">
        <f t="shared" si="125"/>
        <v>1.4235810979923451E-3</v>
      </c>
      <c r="M318" s="281"/>
      <c r="N318" s="50"/>
      <c r="O318" s="55"/>
      <c r="P318" s="50"/>
      <c r="Q318" s="50"/>
      <c r="R318" s="50"/>
      <c r="S318" s="50"/>
      <c r="T318" s="50"/>
      <c r="U318" s="50"/>
      <c r="V318" s="50"/>
      <c r="W318" s="50"/>
      <c r="X318" s="50"/>
      <c r="Y318" s="50"/>
      <c r="Z318" s="50"/>
      <c r="AA318" s="50"/>
      <c r="AB318" s="50"/>
      <c r="AC318" s="50"/>
      <c r="AD318" s="50"/>
      <c r="AE318" s="50"/>
      <c r="AF318" s="50"/>
      <c r="AG318" s="50"/>
    </row>
    <row r="319" spans="1:33" ht="28.5" x14ac:dyDescent="0.2">
      <c r="A319" s="61"/>
      <c r="B319" s="253" t="s">
        <v>787</v>
      </c>
      <c r="C319" s="282" t="s">
        <v>605</v>
      </c>
      <c r="D319" s="253" t="s">
        <v>606</v>
      </c>
      <c r="E319" s="279" t="s">
        <v>60</v>
      </c>
      <c r="F319" s="279" t="s">
        <v>62</v>
      </c>
      <c r="G319" s="280">
        <v>10</v>
      </c>
      <c r="H319" s="225">
        <v>9.99</v>
      </c>
      <c r="I319" s="225">
        <f t="shared" si="128"/>
        <v>12.48</v>
      </c>
      <c r="J319" s="225">
        <f t="shared" si="129"/>
        <v>99.9</v>
      </c>
      <c r="K319" s="225">
        <f t="shared" si="130"/>
        <v>124.80000000000001</v>
      </c>
      <c r="L319" s="257">
        <f t="shared" si="125"/>
        <v>5.5343618231084526E-5</v>
      </c>
      <c r="M319" s="281"/>
      <c r="N319" s="50"/>
      <c r="O319" s="55"/>
      <c r="P319" s="50"/>
      <c r="Q319" s="50"/>
      <c r="R319" s="50"/>
      <c r="S319" s="50"/>
      <c r="T319" s="50"/>
      <c r="U319" s="50"/>
      <c r="V319" s="50"/>
      <c r="W319" s="50"/>
      <c r="X319" s="50"/>
      <c r="Y319" s="50"/>
      <c r="Z319" s="50"/>
      <c r="AA319" s="50"/>
      <c r="AB319" s="50"/>
      <c r="AC319" s="50"/>
      <c r="AD319" s="50"/>
      <c r="AE319" s="50"/>
      <c r="AF319" s="50"/>
      <c r="AG319" s="50"/>
    </row>
    <row r="320" spans="1:33" ht="15" x14ac:dyDescent="0.2">
      <c r="A320" s="61"/>
      <c r="B320" s="283" t="s">
        <v>788</v>
      </c>
      <c r="C320" s="283"/>
      <c r="D320" s="283" t="s">
        <v>789</v>
      </c>
      <c r="E320" s="353"/>
      <c r="F320" s="283"/>
      <c r="G320" s="284"/>
      <c r="H320" s="226"/>
      <c r="I320" s="283"/>
      <c r="J320" s="283"/>
      <c r="K320" s="283"/>
      <c r="L320" s="285"/>
      <c r="M320" s="286"/>
      <c r="N320" s="50"/>
      <c r="O320" s="55"/>
      <c r="P320" s="50"/>
      <c r="Q320" s="50"/>
      <c r="R320" s="50"/>
      <c r="S320" s="50"/>
      <c r="T320" s="50"/>
      <c r="U320" s="50"/>
      <c r="V320" s="50"/>
      <c r="W320" s="50"/>
      <c r="X320" s="50"/>
      <c r="Y320" s="50"/>
      <c r="Z320" s="50"/>
      <c r="AA320" s="50"/>
      <c r="AB320" s="50"/>
      <c r="AC320" s="50"/>
      <c r="AD320" s="50"/>
      <c r="AE320" s="50"/>
      <c r="AF320" s="50"/>
      <c r="AG320" s="50"/>
    </row>
    <row r="321" spans="1:33" ht="28.5" x14ac:dyDescent="0.2">
      <c r="A321" s="61"/>
      <c r="B321" s="253" t="s">
        <v>790</v>
      </c>
      <c r="C321" s="282" t="s">
        <v>1658</v>
      </c>
      <c r="D321" s="253" t="s">
        <v>1598</v>
      </c>
      <c r="E321" s="279" t="s">
        <v>50</v>
      </c>
      <c r="F321" s="279" t="s">
        <v>349</v>
      </c>
      <c r="G321" s="280">
        <v>5</v>
      </c>
      <c r="H321" s="225">
        <v>17.899999999999999</v>
      </c>
      <c r="I321" s="225">
        <f t="shared" si="128"/>
        <v>22.36</v>
      </c>
      <c r="J321" s="225">
        <f t="shared" ref="J321:J331" si="131">G321*H321</f>
        <v>89.5</v>
      </c>
      <c r="K321" s="225">
        <f t="shared" ref="K321:K331" si="132">G321*I321</f>
        <v>111.8</v>
      </c>
      <c r="L321" s="257">
        <f t="shared" si="125"/>
        <v>4.9578657998679881E-5</v>
      </c>
      <c r="M321" s="281"/>
      <c r="N321" s="50"/>
      <c r="O321" s="55"/>
      <c r="P321" s="50"/>
      <c r="Q321" s="50"/>
      <c r="R321" s="50"/>
      <c r="S321" s="50"/>
      <c r="T321" s="50"/>
      <c r="U321" s="50"/>
      <c r="V321" s="50"/>
      <c r="W321" s="50"/>
      <c r="X321" s="50"/>
      <c r="Y321" s="50"/>
      <c r="Z321" s="50"/>
      <c r="AA321" s="50"/>
      <c r="AB321" s="50"/>
      <c r="AC321" s="50"/>
      <c r="AD321" s="50"/>
      <c r="AE321" s="50"/>
      <c r="AF321" s="50"/>
      <c r="AG321" s="50"/>
    </row>
    <row r="322" spans="1:33" ht="28.5" x14ac:dyDescent="0.2">
      <c r="A322" s="61"/>
      <c r="B322" s="253" t="s">
        <v>792</v>
      </c>
      <c r="C322" s="282">
        <v>101910</v>
      </c>
      <c r="D322" s="253" t="s">
        <v>793</v>
      </c>
      <c r="E322" s="279" t="s">
        <v>60</v>
      </c>
      <c r="F322" s="279" t="s">
        <v>62</v>
      </c>
      <c r="G322" s="280">
        <v>8</v>
      </c>
      <c r="H322" s="225">
        <v>226.32</v>
      </c>
      <c r="I322" s="225">
        <f t="shared" si="128"/>
        <v>282.74</v>
      </c>
      <c r="J322" s="225">
        <f t="shared" si="131"/>
        <v>1810.56</v>
      </c>
      <c r="K322" s="225">
        <f t="shared" si="132"/>
        <v>2261.92</v>
      </c>
      <c r="L322" s="257">
        <f t="shared" ref="L322:L331" si="133">K322/$L$486</f>
        <v>1.0030676037600537E-3</v>
      </c>
      <c r="M322" s="281"/>
      <c r="N322" s="50"/>
      <c r="O322" s="55"/>
      <c r="P322" s="50"/>
      <c r="Q322" s="50"/>
      <c r="R322" s="50"/>
      <c r="S322" s="50"/>
      <c r="T322" s="50"/>
      <c r="U322" s="50"/>
      <c r="V322" s="50"/>
      <c r="W322" s="50"/>
      <c r="X322" s="50"/>
      <c r="Y322" s="50"/>
      <c r="Z322" s="50"/>
      <c r="AA322" s="50"/>
      <c r="AB322" s="50"/>
      <c r="AC322" s="50"/>
      <c r="AD322" s="50"/>
      <c r="AE322" s="50"/>
      <c r="AF322" s="50"/>
      <c r="AG322" s="50"/>
    </row>
    <row r="323" spans="1:33" ht="28.5" x14ac:dyDescent="0.2">
      <c r="A323" s="61"/>
      <c r="B323" s="253" t="s">
        <v>794</v>
      </c>
      <c r="C323" s="282" t="s">
        <v>1659</v>
      </c>
      <c r="D323" s="253" t="s">
        <v>1599</v>
      </c>
      <c r="E323" s="279" t="s">
        <v>50</v>
      </c>
      <c r="F323" s="279" t="s">
        <v>349</v>
      </c>
      <c r="G323" s="280">
        <v>8</v>
      </c>
      <c r="H323" s="225">
        <v>16.54</v>
      </c>
      <c r="I323" s="225">
        <f t="shared" si="128"/>
        <v>20.66</v>
      </c>
      <c r="J323" s="225">
        <f t="shared" si="131"/>
        <v>132.32</v>
      </c>
      <c r="K323" s="225">
        <f t="shared" si="132"/>
        <v>165.28</v>
      </c>
      <c r="L323" s="257">
        <f t="shared" si="133"/>
        <v>7.3294817477833737E-5</v>
      </c>
      <c r="M323" s="281"/>
      <c r="N323" s="50"/>
      <c r="O323" s="55"/>
      <c r="P323" s="50"/>
      <c r="Q323" s="50"/>
      <c r="R323" s="50"/>
      <c r="S323" s="50"/>
      <c r="T323" s="50"/>
      <c r="U323" s="50"/>
      <c r="V323" s="50"/>
      <c r="W323" s="50"/>
      <c r="X323" s="50"/>
      <c r="Y323" s="50"/>
      <c r="Z323" s="50"/>
      <c r="AA323" s="50"/>
      <c r="AB323" s="50"/>
      <c r="AC323" s="50"/>
      <c r="AD323" s="50"/>
      <c r="AE323" s="50"/>
      <c r="AF323" s="50"/>
      <c r="AG323" s="50"/>
    </row>
    <row r="324" spans="1:33" ht="28.5" x14ac:dyDescent="0.2">
      <c r="A324" s="61"/>
      <c r="B324" s="253" t="s">
        <v>796</v>
      </c>
      <c r="C324" s="282" t="s">
        <v>1662</v>
      </c>
      <c r="D324" s="253" t="s">
        <v>1601</v>
      </c>
      <c r="E324" s="279" t="s">
        <v>46</v>
      </c>
      <c r="F324" s="279" t="s">
        <v>349</v>
      </c>
      <c r="G324" s="280">
        <v>1</v>
      </c>
      <c r="H324" s="225">
        <v>213.19</v>
      </c>
      <c r="I324" s="225">
        <f t="shared" si="128"/>
        <v>266.33999999999997</v>
      </c>
      <c r="J324" s="225">
        <f t="shared" si="131"/>
        <v>213.19</v>
      </c>
      <c r="K324" s="225">
        <f t="shared" si="132"/>
        <v>266.33999999999997</v>
      </c>
      <c r="L324" s="257">
        <f t="shared" si="133"/>
        <v>1.1811073140758854E-4</v>
      </c>
      <c r="M324" s="281"/>
      <c r="N324" s="50"/>
      <c r="O324" s="55"/>
      <c r="P324" s="50"/>
      <c r="Q324" s="50"/>
      <c r="R324" s="50"/>
      <c r="S324" s="50"/>
      <c r="T324" s="50"/>
      <c r="U324" s="50"/>
      <c r="V324" s="50"/>
      <c r="W324" s="50"/>
      <c r="X324" s="50"/>
      <c r="Y324" s="50"/>
      <c r="Z324" s="50"/>
      <c r="AA324" s="50"/>
      <c r="AB324" s="50"/>
      <c r="AC324" s="50"/>
      <c r="AD324" s="50"/>
      <c r="AE324" s="50"/>
      <c r="AF324" s="50"/>
      <c r="AG324" s="50"/>
    </row>
    <row r="325" spans="1:33" ht="28.5" x14ac:dyDescent="0.2">
      <c r="A325" s="61"/>
      <c r="B325" s="253" t="s">
        <v>798</v>
      </c>
      <c r="C325" s="282" t="s">
        <v>1660</v>
      </c>
      <c r="D325" s="253" t="s">
        <v>800</v>
      </c>
      <c r="E325" s="279" t="s">
        <v>50</v>
      </c>
      <c r="F325" s="279" t="s">
        <v>637</v>
      </c>
      <c r="G325" s="280">
        <v>3</v>
      </c>
      <c r="H325" s="225">
        <v>18.64</v>
      </c>
      <c r="I325" s="225">
        <f t="shared" si="128"/>
        <v>23.29</v>
      </c>
      <c r="J325" s="225">
        <f t="shared" si="131"/>
        <v>55.92</v>
      </c>
      <c r="K325" s="225">
        <f t="shared" si="132"/>
        <v>69.87</v>
      </c>
      <c r="L325" s="257">
        <f t="shared" si="133"/>
        <v>3.0984443956777848E-5</v>
      </c>
      <c r="M325" s="281"/>
      <c r="N325" s="50"/>
      <c r="O325" s="55"/>
      <c r="P325" s="50"/>
      <c r="Q325" s="50"/>
      <c r="R325" s="50"/>
      <c r="S325" s="50"/>
      <c r="T325" s="50"/>
      <c r="U325" s="50"/>
      <c r="V325" s="50"/>
      <c r="W325" s="50"/>
      <c r="X325" s="50"/>
      <c r="Y325" s="50"/>
      <c r="Z325" s="50"/>
      <c r="AA325" s="50"/>
      <c r="AB325" s="50"/>
      <c r="AC325" s="50"/>
      <c r="AD325" s="50"/>
      <c r="AE325" s="50"/>
      <c r="AF325" s="50"/>
      <c r="AG325" s="50"/>
    </row>
    <row r="326" spans="1:33" ht="28.5" x14ac:dyDescent="0.2">
      <c r="A326" s="61"/>
      <c r="B326" s="253" t="s">
        <v>801</v>
      </c>
      <c r="C326" s="282">
        <v>9702198</v>
      </c>
      <c r="D326" s="253" t="s">
        <v>1600</v>
      </c>
      <c r="E326" s="279" t="s">
        <v>46</v>
      </c>
      <c r="F326" s="279" t="s">
        <v>349</v>
      </c>
      <c r="G326" s="280">
        <v>2</v>
      </c>
      <c r="H326" s="225">
        <v>14.5</v>
      </c>
      <c r="I326" s="225">
        <f t="shared" si="128"/>
        <v>18.11</v>
      </c>
      <c r="J326" s="225">
        <f t="shared" si="131"/>
        <v>29</v>
      </c>
      <c r="K326" s="225">
        <f t="shared" si="132"/>
        <v>36.22</v>
      </c>
      <c r="L326" s="257">
        <f t="shared" si="133"/>
        <v>1.6062066124438153E-5</v>
      </c>
      <c r="M326" s="281"/>
      <c r="N326" s="50"/>
      <c r="O326" s="55"/>
      <c r="P326" s="50"/>
      <c r="Q326" s="50"/>
      <c r="R326" s="50"/>
      <c r="S326" s="50"/>
      <c r="T326" s="50"/>
      <c r="U326" s="50"/>
      <c r="V326" s="50"/>
      <c r="W326" s="50"/>
      <c r="X326" s="50"/>
      <c r="Y326" s="50"/>
      <c r="Z326" s="50"/>
      <c r="AA326" s="50"/>
      <c r="AB326" s="50"/>
      <c r="AC326" s="50"/>
      <c r="AD326" s="50"/>
      <c r="AE326" s="50"/>
      <c r="AF326" s="50"/>
      <c r="AG326" s="50"/>
    </row>
    <row r="327" spans="1:33" ht="28.5" x14ac:dyDescent="0.2">
      <c r="A327" s="61"/>
      <c r="B327" s="253" t="s">
        <v>803</v>
      </c>
      <c r="C327" s="282" t="s">
        <v>1663</v>
      </c>
      <c r="D327" s="253" t="s">
        <v>805</v>
      </c>
      <c r="E327" s="279" t="s">
        <v>50</v>
      </c>
      <c r="F327" s="279" t="s">
        <v>349</v>
      </c>
      <c r="G327" s="280">
        <v>37</v>
      </c>
      <c r="H327" s="225">
        <v>23.68</v>
      </c>
      <c r="I327" s="225">
        <f t="shared" si="128"/>
        <v>29.58</v>
      </c>
      <c r="J327" s="225">
        <f t="shared" si="131"/>
        <v>876.16</v>
      </c>
      <c r="K327" s="225">
        <f t="shared" si="132"/>
        <v>1094.46</v>
      </c>
      <c r="L327" s="257">
        <f t="shared" si="133"/>
        <v>4.8534756738135231E-4</v>
      </c>
      <c r="M327" s="281"/>
      <c r="N327" s="50"/>
      <c r="O327" s="55"/>
      <c r="P327" s="50"/>
      <c r="Q327" s="50"/>
      <c r="R327" s="50"/>
      <c r="S327" s="50"/>
      <c r="T327" s="50"/>
      <c r="U327" s="50"/>
      <c r="V327" s="50"/>
      <c r="W327" s="50"/>
      <c r="X327" s="50"/>
      <c r="Y327" s="50"/>
      <c r="Z327" s="50"/>
      <c r="AA327" s="50"/>
      <c r="AB327" s="50"/>
      <c r="AC327" s="50"/>
      <c r="AD327" s="50"/>
      <c r="AE327" s="50"/>
      <c r="AF327" s="50"/>
      <c r="AG327" s="50"/>
    </row>
    <row r="328" spans="1:33" ht="15" x14ac:dyDescent="0.2">
      <c r="A328" s="61"/>
      <c r="B328" s="253" t="s">
        <v>806</v>
      </c>
      <c r="C328" s="282" t="s">
        <v>1664</v>
      </c>
      <c r="D328" s="253" t="s">
        <v>1602</v>
      </c>
      <c r="E328" s="279" t="s">
        <v>50</v>
      </c>
      <c r="F328" s="279" t="s">
        <v>349</v>
      </c>
      <c r="G328" s="280">
        <v>1</v>
      </c>
      <c r="H328" s="225">
        <v>353.44</v>
      </c>
      <c r="I328" s="225">
        <f t="shared" si="128"/>
        <v>441.55</v>
      </c>
      <c r="J328" s="225">
        <f t="shared" si="131"/>
        <v>353.44</v>
      </c>
      <c r="K328" s="225">
        <f t="shared" si="132"/>
        <v>441.55</v>
      </c>
      <c r="L328" s="257">
        <f t="shared" si="133"/>
        <v>1.9580909158602061E-4</v>
      </c>
      <c r="M328" s="281"/>
      <c r="N328" s="50"/>
      <c r="O328" s="55"/>
      <c r="P328" s="50"/>
      <c r="Q328" s="50"/>
      <c r="R328" s="50"/>
      <c r="S328" s="50"/>
      <c r="T328" s="50"/>
      <c r="U328" s="50"/>
      <c r="V328" s="50"/>
      <c r="W328" s="50"/>
      <c r="X328" s="50"/>
      <c r="Y328" s="50"/>
      <c r="Z328" s="50"/>
      <c r="AA328" s="50"/>
      <c r="AB328" s="50"/>
      <c r="AC328" s="50"/>
      <c r="AD328" s="50"/>
      <c r="AE328" s="50"/>
      <c r="AF328" s="50"/>
      <c r="AG328" s="50"/>
    </row>
    <row r="329" spans="1:33" ht="28.5" x14ac:dyDescent="0.2">
      <c r="A329" s="61"/>
      <c r="B329" s="253" t="s">
        <v>808</v>
      </c>
      <c r="C329" s="282">
        <v>5005312</v>
      </c>
      <c r="D329" s="253" t="s">
        <v>810</v>
      </c>
      <c r="E329" s="279" t="s">
        <v>46</v>
      </c>
      <c r="F329" s="279" t="s">
        <v>349</v>
      </c>
      <c r="G329" s="280">
        <v>4</v>
      </c>
      <c r="H329" s="225">
        <v>242.44</v>
      </c>
      <c r="I329" s="225">
        <f t="shared" si="128"/>
        <v>302.88</v>
      </c>
      <c r="J329" s="225">
        <f t="shared" si="131"/>
        <v>969.76</v>
      </c>
      <c r="K329" s="225">
        <f t="shared" si="132"/>
        <v>1211.52</v>
      </c>
      <c r="L329" s="257">
        <f t="shared" si="133"/>
        <v>5.3725881698175892E-4</v>
      </c>
      <c r="M329" s="281"/>
      <c r="N329" s="50"/>
      <c r="O329" s="55"/>
      <c r="P329" s="50"/>
      <c r="Q329" s="50"/>
      <c r="R329" s="50"/>
      <c r="S329" s="50"/>
      <c r="T329" s="50"/>
      <c r="U329" s="50"/>
      <c r="V329" s="50"/>
      <c r="W329" s="50"/>
      <c r="X329" s="50"/>
      <c r="Y329" s="50"/>
      <c r="Z329" s="50"/>
      <c r="AA329" s="50"/>
      <c r="AB329" s="50"/>
      <c r="AC329" s="50"/>
      <c r="AD329" s="50"/>
      <c r="AE329" s="50"/>
      <c r="AF329" s="50"/>
      <c r="AG329" s="50"/>
    </row>
    <row r="330" spans="1:33" ht="15" x14ac:dyDescent="0.2">
      <c r="A330" s="61"/>
      <c r="B330" s="253" t="s">
        <v>811</v>
      </c>
      <c r="C330" s="282">
        <v>160612</v>
      </c>
      <c r="D330" s="253" t="s">
        <v>1603</v>
      </c>
      <c r="E330" s="279" t="s">
        <v>469</v>
      </c>
      <c r="F330" s="279" t="s">
        <v>470</v>
      </c>
      <c r="G330" s="280">
        <v>2</v>
      </c>
      <c r="H330" s="225">
        <v>26.83</v>
      </c>
      <c r="I330" s="225">
        <f t="shared" si="128"/>
        <v>33.520000000000003</v>
      </c>
      <c r="J330" s="225">
        <f t="shared" si="131"/>
        <v>53.66</v>
      </c>
      <c r="K330" s="225">
        <f t="shared" si="132"/>
        <v>67.040000000000006</v>
      </c>
      <c r="L330" s="257">
        <f t="shared" si="133"/>
        <v>2.9729456460031302E-5</v>
      </c>
      <c r="M330" s="281"/>
      <c r="N330" s="50"/>
      <c r="O330" s="55"/>
      <c r="P330" s="50"/>
      <c r="Q330" s="50"/>
      <c r="R330" s="50"/>
      <c r="S330" s="50"/>
      <c r="T330" s="50"/>
      <c r="U330" s="50"/>
      <c r="V330" s="50"/>
      <c r="W330" s="50"/>
      <c r="X330" s="50"/>
      <c r="Y330" s="50"/>
      <c r="Z330" s="50"/>
      <c r="AA330" s="50"/>
      <c r="AB330" s="50"/>
      <c r="AC330" s="50"/>
      <c r="AD330" s="50"/>
      <c r="AE330" s="50"/>
      <c r="AF330" s="50"/>
      <c r="AG330" s="50"/>
    </row>
    <row r="331" spans="1:33" ht="42.75" x14ac:dyDescent="0.2">
      <c r="A331" s="61"/>
      <c r="B331" s="253" t="s">
        <v>813</v>
      </c>
      <c r="C331" s="282" t="s">
        <v>1661</v>
      </c>
      <c r="D331" s="253" t="s">
        <v>815</v>
      </c>
      <c r="E331" s="279" t="s">
        <v>322</v>
      </c>
      <c r="F331" s="279" t="s">
        <v>62</v>
      </c>
      <c r="G331" s="280">
        <v>1</v>
      </c>
      <c r="H331" s="225">
        <v>11.93</v>
      </c>
      <c r="I331" s="225">
        <f t="shared" si="128"/>
        <v>14.9</v>
      </c>
      <c r="J331" s="225">
        <f t="shared" si="131"/>
        <v>11.93</v>
      </c>
      <c r="K331" s="225">
        <f t="shared" si="132"/>
        <v>14.9</v>
      </c>
      <c r="L331" s="257">
        <f t="shared" si="133"/>
        <v>6.6075313432945461E-6</v>
      </c>
      <c r="M331" s="281"/>
      <c r="N331" s="50"/>
      <c r="O331" s="55">
        <f>SUM(K218:K331)</f>
        <v>137350.76699999996</v>
      </c>
      <c r="P331" s="61">
        <v>15</v>
      </c>
      <c r="Q331" s="50" t="str">
        <f>D217</f>
        <v>INSTALAÇÕES HIDROSSANITÁRIAS</v>
      </c>
      <c r="R331" s="50"/>
      <c r="S331" s="50"/>
      <c r="T331" s="50"/>
      <c r="U331" s="50"/>
      <c r="V331" s="50"/>
      <c r="W331" s="50"/>
      <c r="X331" s="50"/>
      <c r="Y331" s="50"/>
      <c r="Z331" s="50"/>
      <c r="AA331" s="50"/>
      <c r="AB331" s="50"/>
      <c r="AC331" s="50"/>
      <c r="AD331" s="50"/>
      <c r="AE331" s="50"/>
      <c r="AF331" s="50"/>
      <c r="AG331" s="50"/>
    </row>
    <row r="332" spans="1:33" ht="15" x14ac:dyDescent="0.2">
      <c r="A332" s="61"/>
      <c r="B332" s="287">
        <v>16</v>
      </c>
      <c r="C332" s="287"/>
      <c r="D332" s="287" t="s">
        <v>816</v>
      </c>
      <c r="E332" s="354"/>
      <c r="F332" s="287"/>
      <c r="G332" s="288"/>
      <c r="H332" s="227"/>
      <c r="I332" s="287"/>
      <c r="J332" s="287"/>
      <c r="K332" s="287"/>
      <c r="L332" s="289"/>
      <c r="M332" s="290"/>
      <c r="N332" s="50"/>
      <c r="O332" s="55"/>
      <c r="P332" s="50"/>
      <c r="Q332" s="50"/>
      <c r="R332" s="50"/>
      <c r="S332" s="50"/>
      <c r="T332" s="50"/>
      <c r="U332" s="50"/>
      <c r="V332" s="50"/>
      <c r="W332" s="50"/>
      <c r="X332" s="50"/>
      <c r="Y332" s="50"/>
      <c r="Z332" s="50"/>
      <c r="AA332" s="50"/>
      <c r="AB332" s="50"/>
      <c r="AC332" s="50"/>
      <c r="AD332" s="50"/>
      <c r="AE332" s="50"/>
      <c r="AF332" s="50"/>
      <c r="AG332" s="50"/>
    </row>
    <row r="333" spans="1:33" ht="15" x14ac:dyDescent="0.2">
      <c r="A333" s="61"/>
      <c r="B333" s="235" t="s">
        <v>817</v>
      </c>
      <c r="C333" s="235"/>
      <c r="D333" s="235" t="s">
        <v>818</v>
      </c>
      <c r="E333" s="350"/>
      <c r="F333" s="235"/>
      <c r="G333" s="236"/>
      <c r="H333" s="217"/>
      <c r="I333" s="235"/>
      <c r="J333" s="235"/>
      <c r="K333" s="235"/>
      <c r="L333" s="241"/>
      <c r="M333" s="237"/>
      <c r="N333" s="50"/>
      <c r="O333" s="55"/>
      <c r="P333" s="50"/>
      <c r="Q333" s="50"/>
      <c r="R333" s="50"/>
      <c r="S333" s="50"/>
      <c r="T333" s="50"/>
      <c r="U333" s="50"/>
      <c r="V333" s="50"/>
      <c r="W333" s="50"/>
      <c r="X333" s="50"/>
      <c r="Y333" s="50"/>
      <c r="Z333" s="50"/>
      <c r="AA333" s="50"/>
      <c r="AB333" s="50"/>
      <c r="AC333" s="50"/>
      <c r="AD333" s="50"/>
      <c r="AE333" s="50"/>
      <c r="AF333" s="50"/>
      <c r="AG333" s="50"/>
    </row>
    <row r="334" spans="1:33" ht="15" x14ac:dyDescent="0.2">
      <c r="A334" s="61"/>
      <c r="B334" s="189" t="s">
        <v>819</v>
      </c>
      <c r="C334" s="190" t="s">
        <v>1665</v>
      </c>
      <c r="D334" s="189" t="s">
        <v>1597</v>
      </c>
      <c r="E334" s="191" t="s">
        <v>50</v>
      </c>
      <c r="F334" s="191" t="s">
        <v>349</v>
      </c>
      <c r="G334" s="192">
        <v>1</v>
      </c>
      <c r="H334" s="193">
        <v>1.99</v>
      </c>
      <c r="I334" s="193">
        <f t="shared" ref="I334:I396" si="134">ROUND(H334+(H334*I$18),2)</f>
        <v>2.4900000000000002</v>
      </c>
      <c r="J334" s="216">
        <f t="shared" ref="J334:J396" si="135">G334*H334</f>
        <v>1.99</v>
      </c>
      <c r="K334" s="216">
        <f t="shared" ref="K334:K396" si="136">G334*I334</f>
        <v>2.4900000000000002</v>
      </c>
      <c r="L334" s="209">
        <f t="shared" ref="L334:L365" si="137">K334/$L$486</f>
        <v>1.1042116137451961E-6</v>
      </c>
      <c r="M334" s="194"/>
      <c r="N334" s="50"/>
      <c r="O334" s="55"/>
      <c r="P334" s="50"/>
      <c r="Q334" s="50"/>
      <c r="R334" s="50"/>
      <c r="S334" s="50"/>
      <c r="T334" s="50"/>
      <c r="U334" s="50"/>
      <c r="V334" s="50"/>
      <c r="W334" s="50"/>
      <c r="X334" s="50"/>
      <c r="Y334" s="50"/>
      <c r="Z334" s="50"/>
      <c r="AA334" s="50"/>
      <c r="AB334" s="50"/>
      <c r="AC334" s="50"/>
      <c r="AD334" s="50"/>
      <c r="AE334" s="50"/>
      <c r="AF334" s="50"/>
      <c r="AG334" s="50"/>
    </row>
    <row r="335" spans="1:33" ht="28.5" x14ac:dyDescent="0.2">
      <c r="A335" s="61"/>
      <c r="B335" s="189" t="s">
        <v>821</v>
      </c>
      <c r="C335" s="190" t="s">
        <v>822</v>
      </c>
      <c r="D335" s="189" t="s">
        <v>823</v>
      </c>
      <c r="E335" s="191" t="s">
        <v>60</v>
      </c>
      <c r="F335" s="191" t="s">
        <v>62</v>
      </c>
      <c r="G335" s="192">
        <v>292</v>
      </c>
      <c r="H335" s="193">
        <v>18.559999999999999</v>
      </c>
      <c r="I335" s="193">
        <f t="shared" si="134"/>
        <v>23.19</v>
      </c>
      <c r="J335" s="216">
        <f t="shared" si="135"/>
        <v>5419.5199999999995</v>
      </c>
      <c r="K335" s="216">
        <f t="shared" si="136"/>
        <v>6771.4800000000005</v>
      </c>
      <c r="L335" s="209">
        <f t="shared" si="137"/>
        <v>3.0028702241941046E-3</v>
      </c>
      <c r="M335" s="194"/>
      <c r="N335" s="50"/>
      <c r="O335" s="55"/>
      <c r="P335" s="50"/>
      <c r="Q335" s="50"/>
      <c r="R335" s="50"/>
      <c r="S335" s="50"/>
      <c r="T335" s="50"/>
      <c r="U335" s="50"/>
      <c r="V335" s="50"/>
      <c r="W335" s="50"/>
      <c r="X335" s="50"/>
      <c r="Y335" s="50"/>
      <c r="Z335" s="50"/>
      <c r="AA335" s="50"/>
      <c r="AB335" s="50"/>
      <c r="AC335" s="50"/>
      <c r="AD335" s="50"/>
      <c r="AE335" s="50"/>
      <c r="AF335" s="50"/>
      <c r="AG335" s="50"/>
    </row>
    <row r="336" spans="1:33" ht="15" x14ac:dyDescent="0.2">
      <c r="A336" s="61"/>
      <c r="B336" s="189" t="s">
        <v>824</v>
      </c>
      <c r="C336" s="190">
        <v>91937</v>
      </c>
      <c r="D336" s="189" t="s">
        <v>825</v>
      </c>
      <c r="E336" s="191" t="s">
        <v>60</v>
      </c>
      <c r="F336" s="191" t="s">
        <v>62</v>
      </c>
      <c r="G336" s="192">
        <v>86</v>
      </c>
      <c r="H336" s="193">
        <v>16.64</v>
      </c>
      <c r="I336" s="193">
        <f t="shared" si="134"/>
        <v>20.79</v>
      </c>
      <c r="J336" s="216">
        <f t="shared" si="135"/>
        <v>1431.04</v>
      </c>
      <c r="K336" s="216">
        <f t="shared" si="136"/>
        <v>1787.9399999999998</v>
      </c>
      <c r="L336" s="209">
        <f t="shared" si="137"/>
        <v>7.9287715368658049E-4</v>
      </c>
      <c r="M336" s="194"/>
      <c r="N336" s="50"/>
      <c r="O336" s="55"/>
      <c r="P336" s="50"/>
      <c r="Q336" s="50"/>
      <c r="R336" s="50"/>
      <c r="S336" s="50"/>
      <c r="T336" s="50"/>
      <c r="U336" s="50"/>
      <c r="V336" s="50"/>
      <c r="W336" s="50"/>
      <c r="X336" s="50"/>
      <c r="Y336" s="50"/>
      <c r="Z336" s="50"/>
      <c r="AA336" s="50"/>
      <c r="AB336" s="50"/>
      <c r="AC336" s="50"/>
      <c r="AD336" s="50"/>
      <c r="AE336" s="50"/>
      <c r="AF336" s="50"/>
      <c r="AG336" s="50"/>
    </row>
    <row r="337" spans="1:33" ht="28.5" x14ac:dyDescent="0.2">
      <c r="A337" s="61"/>
      <c r="B337" s="189" t="s">
        <v>826</v>
      </c>
      <c r="C337" s="190">
        <v>92868</v>
      </c>
      <c r="D337" s="189" t="s">
        <v>827</v>
      </c>
      <c r="E337" s="191" t="s">
        <v>60</v>
      </c>
      <c r="F337" s="191" t="s">
        <v>62</v>
      </c>
      <c r="G337" s="192">
        <v>5</v>
      </c>
      <c r="H337" s="193">
        <v>17.28</v>
      </c>
      <c r="I337" s="193">
        <f t="shared" si="134"/>
        <v>21.59</v>
      </c>
      <c r="J337" s="216">
        <f t="shared" si="135"/>
        <v>86.4</v>
      </c>
      <c r="K337" s="216">
        <f t="shared" si="136"/>
        <v>107.95</v>
      </c>
      <c r="L337" s="209">
        <f t="shared" si="137"/>
        <v>4.7871342852929278E-5</v>
      </c>
      <c r="M337" s="194"/>
      <c r="N337" s="50"/>
      <c r="O337" s="55"/>
      <c r="P337" s="50"/>
      <c r="Q337" s="50"/>
      <c r="R337" s="50"/>
      <c r="S337" s="50"/>
      <c r="T337" s="50"/>
      <c r="U337" s="50"/>
      <c r="V337" s="50"/>
      <c r="W337" s="50"/>
      <c r="X337" s="50"/>
      <c r="Y337" s="50"/>
      <c r="Z337" s="50"/>
      <c r="AA337" s="50"/>
      <c r="AB337" s="50"/>
      <c r="AC337" s="50"/>
      <c r="AD337" s="50"/>
      <c r="AE337" s="50"/>
      <c r="AF337" s="50"/>
      <c r="AG337" s="50"/>
    </row>
    <row r="338" spans="1:33" ht="28.5" x14ac:dyDescent="0.2">
      <c r="A338" s="61"/>
      <c r="B338" s="189" t="s">
        <v>828</v>
      </c>
      <c r="C338" s="190" t="s">
        <v>829</v>
      </c>
      <c r="D338" s="189" t="s">
        <v>830</v>
      </c>
      <c r="E338" s="191" t="s">
        <v>60</v>
      </c>
      <c r="F338" s="191" t="s">
        <v>62</v>
      </c>
      <c r="G338" s="192">
        <v>1</v>
      </c>
      <c r="H338" s="193">
        <v>24.62</v>
      </c>
      <c r="I338" s="193">
        <f t="shared" si="134"/>
        <v>30.76</v>
      </c>
      <c r="J338" s="216">
        <f t="shared" si="135"/>
        <v>24.62</v>
      </c>
      <c r="K338" s="216">
        <f t="shared" si="136"/>
        <v>30.76</v>
      </c>
      <c r="L338" s="209">
        <f t="shared" si="137"/>
        <v>1.3640782826828205E-5</v>
      </c>
      <c r="M338" s="194"/>
      <c r="N338" s="50"/>
      <c r="O338" s="55"/>
      <c r="P338" s="50"/>
      <c r="Q338" s="50"/>
      <c r="R338" s="50"/>
      <c r="S338" s="50"/>
      <c r="T338" s="50"/>
      <c r="U338" s="50"/>
      <c r="V338" s="50"/>
      <c r="W338" s="50"/>
      <c r="X338" s="50"/>
      <c r="Y338" s="50"/>
      <c r="Z338" s="50"/>
      <c r="AA338" s="50"/>
      <c r="AB338" s="50"/>
      <c r="AC338" s="50"/>
      <c r="AD338" s="50"/>
      <c r="AE338" s="50"/>
      <c r="AF338" s="50"/>
      <c r="AG338" s="50"/>
    </row>
    <row r="339" spans="1:33" ht="15" x14ac:dyDescent="0.2">
      <c r="A339" s="61"/>
      <c r="B339" s="189" t="s">
        <v>831</v>
      </c>
      <c r="C339" s="190" t="s">
        <v>1666</v>
      </c>
      <c r="D339" s="189" t="s">
        <v>1667</v>
      </c>
      <c r="E339" s="191" t="s">
        <v>57</v>
      </c>
      <c r="F339" s="191" t="s">
        <v>833</v>
      </c>
      <c r="G339" s="192">
        <v>185</v>
      </c>
      <c r="H339" s="193">
        <v>0.46</v>
      </c>
      <c r="I339" s="193">
        <f t="shared" si="134"/>
        <v>0.56999999999999995</v>
      </c>
      <c r="J339" s="216">
        <f t="shared" si="135"/>
        <v>85.100000000000009</v>
      </c>
      <c r="K339" s="216">
        <f t="shared" si="136"/>
        <v>105.44999999999999</v>
      </c>
      <c r="L339" s="209">
        <f t="shared" si="137"/>
        <v>4.6762696654389921E-5</v>
      </c>
      <c r="M339" s="194"/>
      <c r="N339" s="50"/>
      <c r="O339" s="55"/>
      <c r="P339" s="50"/>
      <c r="Q339" s="50"/>
      <c r="R339" s="50"/>
      <c r="S339" s="50"/>
      <c r="T339" s="50"/>
      <c r="U339" s="50"/>
      <c r="V339" s="50"/>
      <c r="W339" s="50"/>
      <c r="X339" s="50"/>
      <c r="Y339" s="50"/>
      <c r="Z339" s="50"/>
      <c r="AA339" s="50"/>
      <c r="AB339" s="50"/>
      <c r="AC339" s="50"/>
      <c r="AD339" s="50"/>
      <c r="AE339" s="50"/>
      <c r="AF339" s="50"/>
      <c r="AG339" s="50"/>
    </row>
    <row r="340" spans="1:33" ht="15" x14ac:dyDescent="0.2">
      <c r="A340" s="61"/>
      <c r="B340" s="189" t="s">
        <v>834</v>
      </c>
      <c r="C340" s="190" t="s">
        <v>835</v>
      </c>
      <c r="D340" s="189" t="s">
        <v>836</v>
      </c>
      <c r="E340" s="191" t="s">
        <v>57</v>
      </c>
      <c r="F340" s="191" t="s">
        <v>833</v>
      </c>
      <c r="G340" s="192">
        <v>22</v>
      </c>
      <c r="H340" s="193">
        <v>5.38</v>
      </c>
      <c r="I340" s="193">
        <f t="shared" si="134"/>
        <v>6.72</v>
      </c>
      <c r="J340" s="216">
        <f t="shared" si="135"/>
        <v>118.36</v>
      </c>
      <c r="K340" s="216">
        <f t="shared" si="136"/>
        <v>147.84</v>
      </c>
      <c r="L340" s="209">
        <f t="shared" si="137"/>
        <v>6.5560901596823203E-5</v>
      </c>
      <c r="M340" s="194"/>
      <c r="N340" s="50"/>
      <c r="O340" s="55"/>
      <c r="P340" s="50"/>
      <c r="Q340" s="50"/>
      <c r="R340" s="50"/>
      <c r="S340" s="50"/>
      <c r="T340" s="50"/>
      <c r="U340" s="50"/>
      <c r="V340" s="50"/>
      <c r="W340" s="50"/>
      <c r="X340" s="50"/>
      <c r="Y340" s="50"/>
      <c r="Z340" s="50"/>
      <c r="AA340" s="50"/>
      <c r="AB340" s="50"/>
      <c r="AC340" s="50"/>
      <c r="AD340" s="50"/>
      <c r="AE340" s="50"/>
      <c r="AF340" s="50"/>
      <c r="AG340" s="50"/>
    </row>
    <row r="341" spans="1:33" ht="15" x14ac:dyDescent="0.2">
      <c r="A341" s="61"/>
      <c r="B341" s="189" t="s">
        <v>837</v>
      </c>
      <c r="C341" s="291" t="s">
        <v>1567</v>
      </c>
      <c r="D341" s="189" t="s">
        <v>839</v>
      </c>
      <c r="E341" s="191" t="s">
        <v>57</v>
      </c>
      <c r="F341" s="191" t="s">
        <v>62</v>
      </c>
      <c r="G341" s="192">
        <v>22</v>
      </c>
      <c r="H341" s="193">
        <v>9.0399999999999991</v>
      </c>
      <c r="I341" s="193">
        <f t="shared" si="134"/>
        <v>11.29</v>
      </c>
      <c r="J341" s="216">
        <f t="shared" si="135"/>
        <v>198.88</v>
      </c>
      <c r="K341" s="216">
        <f t="shared" si="136"/>
        <v>248.38</v>
      </c>
      <c r="L341" s="209">
        <f t="shared" si="137"/>
        <v>1.1014621711728183E-4</v>
      </c>
      <c r="M341" s="194"/>
      <c r="N341" s="50"/>
      <c r="O341" s="55"/>
      <c r="P341" s="50"/>
      <c r="Q341" s="50"/>
      <c r="R341" s="50"/>
      <c r="S341" s="50"/>
      <c r="T341" s="50"/>
      <c r="U341" s="50"/>
      <c r="V341" s="50"/>
      <c r="W341" s="50"/>
      <c r="X341" s="50"/>
      <c r="Y341" s="50"/>
      <c r="Z341" s="50"/>
      <c r="AA341" s="50"/>
      <c r="AB341" s="50"/>
      <c r="AC341" s="50"/>
      <c r="AD341" s="50"/>
      <c r="AE341" s="50"/>
      <c r="AF341" s="50"/>
      <c r="AG341" s="50"/>
    </row>
    <row r="342" spans="1:33" ht="15" x14ac:dyDescent="0.2">
      <c r="A342" s="61"/>
      <c r="B342" s="189" t="s">
        <v>840</v>
      </c>
      <c r="C342" s="190" t="s">
        <v>841</v>
      </c>
      <c r="D342" s="189" t="s">
        <v>842</v>
      </c>
      <c r="E342" s="191" t="s">
        <v>57</v>
      </c>
      <c r="F342" s="191" t="s">
        <v>62</v>
      </c>
      <c r="G342" s="192">
        <v>104</v>
      </c>
      <c r="H342" s="193">
        <v>1.38</v>
      </c>
      <c r="I342" s="193">
        <f t="shared" si="134"/>
        <v>1.72</v>
      </c>
      <c r="J342" s="216">
        <f t="shared" si="135"/>
        <v>143.51999999999998</v>
      </c>
      <c r="K342" s="216">
        <f t="shared" si="136"/>
        <v>178.88</v>
      </c>
      <c r="L342" s="209">
        <f t="shared" si="137"/>
        <v>7.9325852797887812E-5</v>
      </c>
      <c r="M342" s="194"/>
      <c r="N342" s="50"/>
      <c r="O342" s="55"/>
      <c r="P342" s="50"/>
      <c r="Q342" s="50"/>
      <c r="R342" s="50"/>
      <c r="S342" s="50"/>
      <c r="T342" s="50"/>
      <c r="U342" s="50"/>
      <c r="V342" s="50"/>
      <c r="W342" s="50"/>
      <c r="X342" s="50"/>
      <c r="Y342" s="50"/>
      <c r="Z342" s="50"/>
      <c r="AA342" s="50"/>
      <c r="AB342" s="50"/>
      <c r="AC342" s="50"/>
      <c r="AD342" s="50"/>
      <c r="AE342" s="50"/>
      <c r="AF342" s="50"/>
      <c r="AG342" s="50"/>
    </row>
    <row r="343" spans="1:33" ht="28.5" x14ac:dyDescent="0.2">
      <c r="A343" s="61"/>
      <c r="B343" s="189" t="s">
        <v>843</v>
      </c>
      <c r="C343" s="190">
        <v>100861</v>
      </c>
      <c r="D343" s="189" t="s">
        <v>1593</v>
      </c>
      <c r="E343" s="191" t="s">
        <v>60</v>
      </c>
      <c r="F343" s="191" t="s">
        <v>62</v>
      </c>
      <c r="G343" s="192">
        <v>22</v>
      </c>
      <c r="H343" s="193">
        <v>34.159999999999997</v>
      </c>
      <c r="I343" s="193">
        <f t="shared" si="134"/>
        <v>42.68</v>
      </c>
      <c r="J343" s="216">
        <f t="shared" si="135"/>
        <v>751.52</v>
      </c>
      <c r="K343" s="216">
        <f t="shared" si="136"/>
        <v>938.96</v>
      </c>
      <c r="L343" s="209">
        <f t="shared" si="137"/>
        <v>4.1638977383220451E-4</v>
      </c>
      <c r="M343" s="194"/>
      <c r="N343" s="50"/>
      <c r="O343" s="55"/>
      <c r="P343" s="50"/>
      <c r="Q343" s="50"/>
      <c r="R343" s="50"/>
      <c r="S343" s="50"/>
      <c r="T343" s="50"/>
      <c r="U343" s="50"/>
      <c r="V343" s="50"/>
      <c r="W343" s="50"/>
      <c r="X343" s="50"/>
      <c r="Y343" s="50"/>
      <c r="Z343" s="50"/>
      <c r="AA343" s="50"/>
      <c r="AB343" s="50"/>
      <c r="AC343" s="50"/>
      <c r="AD343" s="50"/>
      <c r="AE343" s="50"/>
      <c r="AF343" s="50"/>
      <c r="AG343" s="50"/>
    </row>
    <row r="344" spans="1:33" ht="15" x14ac:dyDescent="0.2">
      <c r="A344" s="61"/>
      <c r="B344" s="189" t="s">
        <v>845</v>
      </c>
      <c r="C344" s="190" t="s">
        <v>846</v>
      </c>
      <c r="D344" s="189" t="s">
        <v>847</v>
      </c>
      <c r="E344" s="191" t="s">
        <v>57</v>
      </c>
      <c r="F344" s="191" t="s">
        <v>95</v>
      </c>
      <c r="G344" s="192">
        <v>22</v>
      </c>
      <c r="H344" s="193">
        <v>15.5</v>
      </c>
      <c r="I344" s="193">
        <f t="shared" si="134"/>
        <v>19.36</v>
      </c>
      <c r="J344" s="216">
        <f t="shared" si="135"/>
        <v>341</v>
      </c>
      <c r="K344" s="216">
        <f t="shared" si="136"/>
        <v>425.91999999999996</v>
      </c>
      <c r="L344" s="209">
        <f t="shared" si="137"/>
        <v>1.8887783555275253E-4</v>
      </c>
      <c r="M344" s="194"/>
      <c r="N344" s="50"/>
      <c r="O344" s="55"/>
      <c r="P344" s="50"/>
      <c r="Q344" s="50"/>
      <c r="R344" s="50"/>
      <c r="S344" s="50"/>
      <c r="T344" s="50"/>
      <c r="U344" s="50"/>
      <c r="V344" s="50"/>
      <c r="W344" s="50"/>
      <c r="X344" s="50"/>
      <c r="Y344" s="50"/>
      <c r="Z344" s="50"/>
      <c r="AA344" s="50"/>
      <c r="AB344" s="50"/>
      <c r="AC344" s="50"/>
      <c r="AD344" s="50"/>
      <c r="AE344" s="50"/>
      <c r="AF344" s="50"/>
      <c r="AG344" s="50"/>
    </row>
    <row r="345" spans="1:33" ht="28.5" x14ac:dyDescent="0.2">
      <c r="A345" s="61"/>
      <c r="B345" s="189" t="s">
        <v>848</v>
      </c>
      <c r="C345" s="190" t="s">
        <v>849</v>
      </c>
      <c r="D345" s="189" t="s">
        <v>850</v>
      </c>
      <c r="E345" s="191" t="s">
        <v>60</v>
      </c>
      <c r="F345" s="191" t="s">
        <v>95</v>
      </c>
      <c r="G345" s="192">
        <v>258</v>
      </c>
      <c r="H345" s="193">
        <v>25.32</v>
      </c>
      <c r="I345" s="193">
        <f t="shared" si="134"/>
        <v>31.63</v>
      </c>
      <c r="J345" s="216">
        <f t="shared" si="135"/>
        <v>6532.56</v>
      </c>
      <c r="K345" s="216">
        <f t="shared" si="136"/>
        <v>8160.54</v>
      </c>
      <c r="L345" s="209">
        <f t="shared" si="137"/>
        <v>3.6188606596113337E-3</v>
      </c>
      <c r="M345" s="194"/>
      <c r="N345" s="50"/>
      <c r="O345" s="55"/>
      <c r="P345" s="50"/>
      <c r="Q345" s="50"/>
      <c r="R345" s="50"/>
      <c r="S345" s="50"/>
      <c r="T345" s="50"/>
      <c r="U345" s="50"/>
      <c r="V345" s="50"/>
      <c r="W345" s="50"/>
      <c r="X345" s="50"/>
      <c r="Y345" s="50"/>
      <c r="Z345" s="50"/>
      <c r="AA345" s="50"/>
      <c r="AB345" s="50"/>
      <c r="AC345" s="50"/>
      <c r="AD345" s="50"/>
      <c r="AE345" s="50"/>
      <c r="AF345" s="50"/>
      <c r="AG345" s="50"/>
    </row>
    <row r="346" spans="1:33" ht="28.5" x14ac:dyDescent="0.2">
      <c r="A346" s="61"/>
      <c r="B346" s="189" t="s">
        <v>851</v>
      </c>
      <c r="C346" s="190" t="s">
        <v>852</v>
      </c>
      <c r="D346" s="189" t="s">
        <v>853</v>
      </c>
      <c r="E346" s="191" t="s">
        <v>60</v>
      </c>
      <c r="F346" s="191" t="s">
        <v>95</v>
      </c>
      <c r="G346" s="192">
        <v>152.69999999999999</v>
      </c>
      <c r="H346" s="193">
        <v>27.72</v>
      </c>
      <c r="I346" s="193">
        <f t="shared" si="134"/>
        <v>34.630000000000003</v>
      </c>
      <c r="J346" s="216">
        <f t="shared" si="135"/>
        <v>4232.8439999999991</v>
      </c>
      <c r="K346" s="216">
        <f t="shared" si="136"/>
        <v>5288.0010000000002</v>
      </c>
      <c r="L346" s="209">
        <f t="shared" si="137"/>
        <v>2.3450088826089195E-3</v>
      </c>
      <c r="M346" s="194"/>
      <c r="N346" s="50"/>
      <c r="O346" s="55"/>
      <c r="P346" s="50"/>
      <c r="Q346" s="50"/>
      <c r="R346" s="50"/>
      <c r="S346" s="50"/>
      <c r="T346" s="50"/>
      <c r="U346" s="50"/>
      <c r="V346" s="50"/>
      <c r="W346" s="50"/>
      <c r="X346" s="50"/>
      <c r="Y346" s="50"/>
      <c r="Z346" s="50"/>
      <c r="AA346" s="50"/>
      <c r="AB346" s="50"/>
      <c r="AC346" s="50"/>
      <c r="AD346" s="50"/>
      <c r="AE346" s="50"/>
      <c r="AF346" s="50"/>
      <c r="AG346" s="50"/>
    </row>
    <row r="347" spans="1:33" ht="28.5" x14ac:dyDescent="0.2">
      <c r="A347" s="61"/>
      <c r="B347" s="189" t="s">
        <v>854</v>
      </c>
      <c r="C347" s="190" t="s">
        <v>855</v>
      </c>
      <c r="D347" s="189" t="s">
        <v>856</v>
      </c>
      <c r="E347" s="191" t="s">
        <v>60</v>
      </c>
      <c r="F347" s="191" t="s">
        <v>95</v>
      </c>
      <c r="G347" s="192">
        <v>206.4</v>
      </c>
      <c r="H347" s="193">
        <v>38.32</v>
      </c>
      <c r="I347" s="193">
        <f t="shared" si="134"/>
        <v>47.87</v>
      </c>
      <c r="J347" s="216">
        <f t="shared" si="135"/>
        <v>7909.2480000000005</v>
      </c>
      <c r="K347" s="216">
        <f t="shared" si="136"/>
        <v>9880.3680000000004</v>
      </c>
      <c r="L347" s="209">
        <f t="shared" si="137"/>
        <v>4.3815329693479496E-3</v>
      </c>
      <c r="M347" s="194"/>
      <c r="N347" s="50"/>
      <c r="O347" s="55"/>
      <c r="P347" s="50"/>
      <c r="Q347" s="50"/>
      <c r="R347" s="50"/>
      <c r="S347" s="50"/>
      <c r="T347" s="50"/>
      <c r="U347" s="50"/>
      <c r="V347" s="50"/>
      <c r="W347" s="50"/>
      <c r="X347" s="50"/>
      <c r="Y347" s="50"/>
      <c r="Z347" s="50"/>
      <c r="AA347" s="50"/>
      <c r="AB347" s="50"/>
      <c r="AC347" s="50"/>
      <c r="AD347" s="50"/>
      <c r="AE347" s="50"/>
      <c r="AF347" s="50"/>
      <c r="AG347" s="50"/>
    </row>
    <row r="348" spans="1:33" ht="28.5" x14ac:dyDescent="0.2">
      <c r="A348" s="61"/>
      <c r="B348" s="189" t="s">
        <v>857</v>
      </c>
      <c r="C348" s="190" t="s">
        <v>858</v>
      </c>
      <c r="D348" s="189" t="s">
        <v>859</v>
      </c>
      <c r="E348" s="191" t="s">
        <v>60</v>
      </c>
      <c r="F348" s="191" t="s">
        <v>95</v>
      </c>
      <c r="G348" s="192">
        <v>10.4</v>
      </c>
      <c r="H348" s="193">
        <v>55.62</v>
      </c>
      <c r="I348" s="193">
        <f t="shared" si="134"/>
        <v>69.489999999999995</v>
      </c>
      <c r="J348" s="216">
        <f t="shared" si="135"/>
        <v>578.44799999999998</v>
      </c>
      <c r="K348" s="216">
        <f t="shared" si="136"/>
        <v>722.69600000000003</v>
      </c>
      <c r="L348" s="209">
        <f t="shared" si="137"/>
        <v>3.2048566923983864E-4</v>
      </c>
      <c r="M348" s="194"/>
      <c r="N348" s="50"/>
      <c r="O348" s="55"/>
      <c r="P348" s="50"/>
      <c r="Q348" s="50"/>
      <c r="R348" s="50"/>
      <c r="S348" s="50"/>
      <c r="T348" s="50"/>
      <c r="U348" s="50"/>
      <c r="V348" s="50"/>
      <c r="W348" s="50"/>
      <c r="X348" s="50"/>
      <c r="Y348" s="50"/>
      <c r="Z348" s="50"/>
      <c r="AA348" s="50"/>
      <c r="AB348" s="50"/>
      <c r="AC348" s="50"/>
      <c r="AD348" s="50"/>
      <c r="AE348" s="50"/>
      <c r="AF348" s="50"/>
      <c r="AG348" s="50"/>
    </row>
    <row r="349" spans="1:33" ht="28.5" x14ac:dyDescent="0.2">
      <c r="A349" s="61"/>
      <c r="B349" s="189" t="s">
        <v>860</v>
      </c>
      <c r="C349" s="190" t="s">
        <v>861</v>
      </c>
      <c r="D349" s="189" t="s">
        <v>862</v>
      </c>
      <c r="E349" s="191" t="s">
        <v>60</v>
      </c>
      <c r="F349" s="191" t="s">
        <v>95</v>
      </c>
      <c r="G349" s="192">
        <v>83.6</v>
      </c>
      <c r="H349" s="193">
        <v>10.09</v>
      </c>
      <c r="I349" s="193">
        <f t="shared" si="134"/>
        <v>12.61</v>
      </c>
      <c r="J349" s="216">
        <f t="shared" si="135"/>
        <v>843.52399999999989</v>
      </c>
      <c r="K349" s="216">
        <f t="shared" si="136"/>
        <v>1054.1959999999999</v>
      </c>
      <c r="L349" s="209">
        <f t="shared" si="137"/>
        <v>4.6749215516615685E-4</v>
      </c>
      <c r="M349" s="194"/>
      <c r="N349" s="50"/>
      <c r="O349" s="55"/>
      <c r="P349" s="50"/>
      <c r="Q349" s="50"/>
      <c r="R349" s="50"/>
      <c r="S349" s="50"/>
      <c r="T349" s="50"/>
      <c r="U349" s="50"/>
      <c r="V349" s="50"/>
      <c r="W349" s="50"/>
      <c r="X349" s="50"/>
      <c r="Y349" s="50"/>
      <c r="Z349" s="50"/>
      <c r="AA349" s="50"/>
      <c r="AB349" s="50"/>
      <c r="AC349" s="50"/>
      <c r="AD349" s="50"/>
      <c r="AE349" s="50"/>
      <c r="AF349" s="50"/>
      <c r="AG349" s="50"/>
    </row>
    <row r="350" spans="1:33" ht="28.5" x14ac:dyDescent="0.2">
      <c r="A350" s="61"/>
      <c r="B350" s="189" t="s">
        <v>863</v>
      </c>
      <c r="C350" s="190" t="s">
        <v>864</v>
      </c>
      <c r="D350" s="189" t="s">
        <v>865</v>
      </c>
      <c r="E350" s="191" t="s">
        <v>60</v>
      </c>
      <c r="F350" s="191" t="s">
        <v>95</v>
      </c>
      <c r="G350" s="192">
        <v>1935.3</v>
      </c>
      <c r="H350" s="193">
        <v>2.97</v>
      </c>
      <c r="I350" s="193">
        <f t="shared" si="134"/>
        <v>3.71</v>
      </c>
      <c r="J350" s="216">
        <f t="shared" si="135"/>
        <v>5747.8410000000003</v>
      </c>
      <c r="K350" s="216">
        <f t="shared" si="136"/>
        <v>7179.9629999999997</v>
      </c>
      <c r="L350" s="209">
        <f t="shared" si="137"/>
        <v>3.1840154742412844E-3</v>
      </c>
      <c r="M350" s="194"/>
      <c r="N350" s="50"/>
      <c r="O350" s="55"/>
      <c r="P350" s="50"/>
      <c r="Q350" s="50"/>
      <c r="R350" s="50"/>
      <c r="S350" s="50"/>
      <c r="T350" s="50"/>
      <c r="U350" s="50"/>
      <c r="V350" s="50"/>
      <c r="W350" s="50"/>
      <c r="X350" s="50"/>
      <c r="Y350" s="50"/>
      <c r="Z350" s="50"/>
      <c r="AA350" s="50"/>
      <c r="AB350" s="50"/>
      <c r="AC350" s="50"/>
      <c r="AD350" s="50"/>
      <c r="AE350" s="50"/>
      <c r="AF350" s="50"/>
      <c r="AG350" s="50"/>
    </row>
    <row r="351" spans="1:33" ht="28.5" x14ac:dyDescent="0.2">
      <c r="A351" s="61"/>
      <c r="B351" s="189" t="s">
        <v>866</v>
      </c>
      <c r="C351" s="190" t="s">
        <v>867</v>
      </c>
      <c r="D351" s="189" t="s">
        <v>868</v>
      </c>
      <c r="E351" s="191" t="s">
        <v>60</v>
      </c>
      <c r="F351" s="191" t="s">
        <v>95</v>
      </c>
      <c r="G351" s="192">
        <v>3658.8</v>
      </c>
      <c r="H351" s="193">
        <v>4.3099999999999996</v>
      </c>
      <c r="I351" s="193">
        <f t="shared" si="134"/>
        <v>5.38</v>
      </c>
      <c r="J351" s="216">
        <f t="shared" si="135"/>
        <v>15769.428</v>
      </c>
      <c r="K351" s="216">
        <f t="shared" si="136"/>
        <v>19684.344000000001</v>
      </c>
      <c r="L351" s="209">
        <f t="shared" si="137"/>
        <v>8.7291892585363729E-3</v>
      </c>
      <c r="M351" s="194"/>
      <c r="N351" s="50"/>
      <c r="O351" s="55"/>
      <c r="P351" s="50"/>
      <c r="Q351" s="50"/>
      <c r="R351" s="50"/>
      <c r="S351" s="50"/>
      <c r="T351" s="50"/>
      <c r="U351" s="50"/>
      <c r="V351" s="50"/>
      <c r="W351" s="50"/>
      <c r="X351" s="50"/>
      <c r="Y351" s="50"/>
      <c r="Z351" s="50"/>
      <c r="AA351" s="50"/>
      <c r="AB351" s="50"/>
      <c r="AC351" s="50"/>
      <c r="AD351" s="50"/>
      <c r="AE351" s="50"/>
      <c r="AF351" s="50"/>
      <c r="AG351" s="50"/>
    </row>
    <row r="352" spans="1:33" ht="28.5" x14ac:dyDescent="0.2">
      <c r="A352" s="61"/>
      <c r="B352" s="189" t="s">
        <v>869</v>
      </c>
      <c r="C352" s="190" t="s">
        <v>870</v>
      </c>
      <c r="D352" s="189" t="s">
        <v>871</v>
      </c>
      <c r="E352" s="191" t="s">
        <v>60</v>
      </c>
      <c r="F352" s="191" t="s">
        <v>95</v>
      </c>
      <c r="G352" s="192">
        <v>677</v>
      </c>
      <c r="H352" s="193">
        <v>6.69</v>
      </c>
      <c r="I352" s="193">
        <f t="shared" si="134"/>
        <v>8.36</v>
      </c>
      <c r="J352" s="216">
        <f t="shared" si="135"/>
        <v>4529.13</v>
      </c>
      <c r="K352" s="216">
        <f t="shared" si="136"/>
        <v>5659.7199999999993</v>
      </c>
      <c r="L352" s="209">
        <f t="shared" si="137"/>
        <v>2.5098508251188592E-3</v>
      </c>
      <c r="M352" s="194"/>
      <c r="N352" s="50"/>
      <c r="O352" s="55"/>
      <c r="P352" s="50"/>
      <c r="Q352" s="50"/>
      <c r="R352" s="50"/>
      <c r="S352" s="50"/>
      <c r="T352" s="50"/>
      <c r="U352" s="50"/>
      <c r="V352" s="50"/>
      <c r="W352" s="50"/>
      <c r="X352" s="50"/>
      <c r="Y352" s="50"/>
      <c r="Z352" s="50"/>
      <c r="AA352" s="50"/>
      <c r="AB352" s="50"/>
      <c r="AC352" s="50"/>
      <c r="AD352" s="50"/>
      <c r="AE352" s="50"/>
      <c r="AF352" s="50"/>
      <c r="AG352" s="50"/>
    </row>
    <row r="353" spans="1:33" ht="28.5" x14ac:dyDescent="0.2">
      <c r="A353" s="61"/>
      <c r="B353" s="189" t="s">
        <v>872</v>
      </c>
      <c r="C353" s="190" t="s">
        <v>873</v>
      </c>
      <c r="D353" s="189" t="s">
        <v>874</v>
      </c>
      <c r="E353" s="191" t="s">
        <v>60</v>
      </c>
      <c r="F353" s="191" t="s">
        <v>95</v>
      </c>
      <c r="G353" s="192">
        <v>69.900000000000006</v>
      </c>
      <c r="H353" s="193">
        <v>9.33</v>
      </c>
      <c r="I353" s="193">
        <f t="shared" si="134"/>
        <v>11.66</v>
      </c>
      <c r="J353" s="216">
        <f t="shared" si="135"/>
        <v>652.16700000000003</v>
      </c>
      <c r="K353" s="216">
        <f t="shared" si="136"/>
        <v>815.03400000000011</v>
      </c>
      <c r="L353" s="209">
        <f t="shared" si="137"/>
        <v>3.614337383121294E-4</v>
      </c>
      <c r="M353" s="194"/>
      <c r="N353" s="50"/>
      <c r="O353" s="55"/>
      <c r="P353" s="50"/>
      <c r="Q353" s="50"/>
      <c r="R353" s="50"/>
      <c r="S353" s="50"/>
      <c r="T353" s="50"/>
      <c r="U353" s="50"/>
      <c r="V353" s="50"/>
      <c r="W353" s="50"/>
      <c r="X353" s="50"/>
      <c r="Y353" s="50"/>
      <c r="Z353" s="50"/>
      <c r="AA353" s="50"/>
      <c r="AB353" s="50"/>
      <c r="AC353" s="50"/>
      <c r="AD353" s="50"/>
      <c r="AE353" s="50"/>
      <c r="AF353" s="50"/>
      <c r="AG353" s="50"/>
    </row>
    <row r="354" spans="1:33" ht="28.5" x14ac:dyDescent="0.2">
      <c r="A354" s="61"/>
      <c r="B354" s="189" t="s">
        <v>875</v>
      </c>
      <c r="C354" s="190" t="s">
        <v>876</v>
      </c>
      <c r="D354" s="189" t="s">
        <v>877</v>
      </c>
      <c r="E354" s="191" t="s">
        <v>60</v>
      </c>
      <c r="F354" s="191" t="s">
        <v>62</v>
      </c>
      <c r="G354" s="192">
        <v>2</v>
      </c>
      <c r="H354" s="193">
        <v>163.31</v>
      </c>
      <c r="I354" s="193">
        <f t="shared" si="134"/>
        <v>204.02</v>
      </c>
      <c r="J354" s="216">
        <f t="shared" si="135"/>
        <v>326.62</v>
      </c>
      <c r="K354" s="216">
        <f t="shared" si="136"/>
        <v>408.04</v>
      </c>
      <c r="L354" s="209">
        <f t="shared" si="137"/>
        <v>1.809487979407991E-4</v>
      </c>
      <c r="M354" s="194"/>
      <c r="N354" s="50"/>
      <c r="O354" s="55"/>
      <c r="P354" s="50"/>
      <c r="Q354" s="50"/>
      <c r="R354" s="50"/>
      <c r="S354" s="50"/>
      <c r="T354" s="50"/>
      <c r="U354" s="50"/>
      <c r="V354" s="50"/>
      <c r="W354" s="50"/>
      <c r="X354" s="50"/>
      <c r="Y354" s="50"/>
      <c r="Z354" s="50"/>
      <c r="AA354" s="50"/>
      <c r="AB354" s="50"/>
      <c r="AC354" s="50"/>
      <c r="AD354" s="50"/>
      <c r="AE354" s="50"/>
      <c r="AF354" s="50"/>
      <c r="AG354" s="50"/>
    </row>
    <row r="355" spans="1:33" ht="15" x14ac:dyDescent="0.2">
      <c r="A355" s="61"/>
      <c r="B355" s="189" t="s">
        <v>878</v>
      </c>
      <c r="C355" s="190">
        <v>61461</v>
      </c>
      <c r="D355" s="189" t="s">
        <v>880</v>
      </c>
      <c r="E355" s="191" t="s">
        <v>57</v>
      </c>
      <c r="F355" s="191" t="s">
        <v>62</v>
      </c>
      <c r="G355" s="192">
        <v>3</v>
      </c>
      <c r="H355" s="193">
        <v>101.19</v>
      </c>
      <c r="I355" s="193">
        <f t="shared" si="134"/>
        <v>126.42</v>
      </c>
      <c r="J355" s="216">
        <f t="shared" si="135"/>
        <v>303.57</v>
      </c>
      <c r="K355" s="216">
        <f t="shared" si="136"/>
        <v>379.26</v>
      </c>
      <c r="L355" s="209">
        <f t="shared" si="137"/>
        <v>1.6818606290321407E-4</v>
      </c>
      <c r="M355" s="194"/>
      <c r="N355" s="50"/>
      <c r="O355" s="55"/>
      <c r="P355" s="50"/>
      <c r="Q355" s="50"/>
      <c r="R355" s="50"/>
      <c r="S355" s="50"/>
      <c r="T355" s="50"/>
      <c r="U355" s="50"/>
      <c r="V355" s="50"/>
      <c r="W355" s="50"/>
      <c r="X355" s="50"/>
      <c r="Y355" s="50"/>
      <c r="Z355" s="50"/>
      <c r="AA355" s="50"/>
      <c r="AB355" s="50"/>
      <c r="AC355" s="50"/>
      <c r="AD355" s="50"/>
      <c r="AE355" s="50"/>
      <c r="AF355" s="50"/>
      <c r="AG355" s="50"/>
    </row>
    <row r="356" spans="1:33" ht="15" x14ac:dyDescent="0.2">
      <c r="A356" s="61"/>
      <c r="B356" s="189" t="s">
        <v>881</v>
      </c>
      <c r="C356" s="190">
        <v>61462</v>
      </c>
      <c r="D356" s="189" t="s">
        <v>883</v>
      </c>
      <c r="E356" s="191" t="s">
        <v>57</v>
      </c>
      <c r="F356" s="191" t="s">
        <v>62</v>
      </c>
      <c r="G356" s="192">
        <v>1</v>
      </c>
      <c r="H356" s="193">
        <v>218.18</v>
      </c>
      <c r="I356" s="193">
        <f t="shared" si="134"/>
        <v>272.57</v>
      </c>
      <c r="J356" s="216">
        <f t="shared" si="135"/>
        <v>218.18</v>
      </c>
      <c r="K356" s="216">
        <f t="shared" si="136"/>
        <v>272.57</v>
      </c>
      <c r="L356" s="209">
        <f t="shared" si="137"/>
        <v>1.2087347773434861E-4</v>
      </c>
      <c r="M356" s="194"/>
      <c r="N356" s="50"/>
      <c r="O356" s="55"/>
      <c r="P356" s="50"/>
      <c r="Q356" s="50"/>
      <c r="R356" s="50"/>
      <c r="S356" s="50"/>
      <c r="T356" s="50"/>
      <c r="U356" s="50"/>
      <c r="V356" s="50"/>
      <c r="W356" s="50"/>
      <c r="X356" s="50"/>
      <c r="Y356" s="50"/>
      <c r="Z356" s="50"/>
      <c r="AA356" s="50"/>
      <c r="AB356" s="50"/>
      <c r="AC356" s="50"/>
      <c r="AD356" s="50"/>
      <c r="AE356" s="50"/>
      <c r="AF356" s="50"/>
      <c r="AG356" s="50"/>
    </row>
    <row r="357" spans="1:33" ht="28.5" x14ac:dyDescent="0.2">
      <c r="A357" s="61"/>
      <c r="B357" s="189" t="s">
        <v>884</v>
      </c>
      <c r="C357" s="190" t="s">
        <v>885</v>
      </c>
      <c r="D357" s="189" t="s">
        <v>886</v>
      </c>
      <c r="E357" s="191" t="s">
        <v>60</v>
      </c>
      <c r="F357" s="191" t="s">
        <v>62</v>
      </c>
      <c r="G357" s="192">
        <v>8</v>
      </c>
      <c r="H357" s="193">
        <v>35.78</v>
      </c>
      <c r="I357" s="193">
        <f t="shared" si="134"/>
        <v>44.7</v>
      </c>
      <c r="J357" s="216">
        <f t="shared" si="135"/>
        <v>286.24</v>
      </c>
      <c r="K357" s="216">
        <f t="shared" si="136"/>
        <v>357.6</v>
      </c>
      <c r="L357" s="209">
        <f t="shared" si="137"/>
        <v>1.5858075223906912E-4</v>
      </c>
      <c r="M357" s="194"/>
      <c r="N357" s="50"/>
      <c r="O357" s="55"/>
      <c r="P357" s="50"/>
      <c r="Q357" s="50"/>
      <c r="R357" s="50"/>
      <c r="S357" s="50"/>
      <c r="T357" s="50"/>
      <c r="U357" s="50"/>
      <c r="V357" s="50"/>
      <c r="W357" s="50"/>
      <c r="X357" s="50"/>
      <c r="Y357" s="50"/>
      <c r="Z357" s="50"/>
      <c r="AA357" s="50"/>
      <c r="AB357" s="50"/>
      <c r="AC357" s="50"/>
      <c r="AD357" s="50"/>
      <c r="AE357" s="50"/>
      <c r="AF357" s="50"/>
      <c r="AG357" s="50"/>
    </row>
    <row r="358" spans="1:33" ht="28.5" x14ac:dyDescent="0.2">
      <c r="A358" s="61"/>
      <c r="B358" s="189" t="s">
        <v>887</v>
      </c>
      <c r="C358" s="190" t="s">
        <v>888</v>
      </c>
      <c r="D358" s="189" t="s">
        <v>889</v>
      </c>
      <c r="E358" s="191" t="s">
        <v>60</v>
      </c>
      <c r="F358" s="191" t="s">
        <v>62</v>
      </c>
      <c r="G358" s="192">
        <v>1</v>
      </c>
      <c r="H358" s="193">
        <v>57.52</v>
      </c>
      <c r="I358" s="193">
        <f t="shared" si="134"/>
        <v>71.86</v>
      </c>
      <c r="J358" s="216">
        <f t="shared" si="135"/>
        <v>57.52</v>
      </c>
      <c r="K358" s="216">
        <f t="shared" si="136"/>
        <v>71.86</v>
      </c>
      <c r="L358" s="209">
        <f t="shared" si="137"/>
        <v>3.1866926330815171E-5</v>
      </c>
      <c r="M358" s="194"/>
      <c r="N358" s="50"/>
      <c r="O358" s="55"/>
      <c r="P358" s="50"/>
      <c r="Q358" s="50"/>
      <c r="R358" s="50"/>
      <c r="S358" s="50"/>
      <c r="T358" s="50"/>
      <c r="U358" s="50"/>
      <c r="V358" s="50"/>
      <c r="W358" s="50"/>
      <c r="X358" s="50"/>
      <c r="Y358" s="50"/>
      <c r="Z358" s="50"/>
      <c r="AA358" s="50"/>
      <c r="AB358" s="50"/>
      <c r="AC358" s="50"/>
      <c r="AD358" s="50"/>
      <c r="AE358" s="50"/>
      <c r="AF358" s="50"/>
      <c r="AG358" s="50"/>
    </row>
    <row r="359" spans="1:33" ht="28.5" x14ac:dyDescent="0.2">
      <c r="A359" s="61"/>
      <c r="B359" s="189" t="s">
        <v>890</v>
      </c>
      <c r="C359" s="190" t="s">
        <v>891</v>
      </c>
      <c r="D359" s="189" t="s">
        <v>892</v>
      </c>
      <c r="E359" s="191" t="s">
        <v>60</v>
      </c>
      <c r="F359" s="191" t="s">
        <v>62</v>
      </c>
      <c r="G359" s="192">
        <v>2</v>
      </c>
      <c r="H359" s="193">
        <v>51.08</v>
      </c>
      <c r="I359" s="193">
        <f t="shared" si="134"/>
        <v>63.81</v>
      </c>
      <c r="J359" s="216">
        <f t="shared" si="135"/>
        <v>102.16</v>
      </c>
      <c r="K359" s="216">
        <f t="shared" si="136"/>
        <v>127.62</v>
      </c>
      <c r="L359" s="209">
        <f t="shared" si="137"/>
        <v>5.6594171143036911E-5</v>
      </c>
      <c r="M359" s="194"/>
      <c r="N359" s="50"/>
      <c r="O359" s="55"/>
      <c r="P359" s="50"/>
      <c r="Q359" s="50"/>
      <c r="R359" s="50"/>
      <c r="S359" s="50"/>
      <c r="T359" s="50"/>
      <c r="U359" s="50"/>
      <c r="V359" s="50"/>
      <c r="W359" s="50"/>
      <c r="X359" s="50"/>
      <c r="Y359" s="50"/>
      <c r="Z359" s="50"/>
      <c r="AA359" s="50"/>
      <c r="AB359" s="50"/>
      <c r="AC359" s="50"/>
      <c r="AD359" s="50"/>
      <c r="AE359" s="50"/>
      <c r="AF359" s="50"/>
      <c r="AG359" s="50"/>
    </row>
    <row r="360" spans="1:33" ht="28.5" x14ac:dyDescent="0.2">
      <c r="A360" s="61"/>
      <c r="B360" s="189" t="s">
        <v>893</v>
      </c>
      <c r="C360" s="190" t="s">
        <v>894</v>
      </c>
      <c r="D360" s="189" t="s">
        <v>895</v>
      </c>
      <c r="E360" s="191" t="s">
        <v>60</v>
      </c>
      <c r="F360" s="191" t="s">
        <v>62</v>
      </c>
      <c r="G360" s="192">
        <v>23</v>
      </c>
      <c r="H360" s="193">
        <v>29.4</v>
      </c>
      <c r="I360" s="193">
        <f t="shared" si="134"/>
        <v>36.729999999999997</v>
      </c>
      <c r="J360" s="216">
        <f t="shared" si="135"/>
        <v>676.19999999999993</v>
      </c>
      <c r="K360" s="216">
        <f t="shared" si="136"/>
        <v>844.79</v>
      </c>
      <c r="L360" s="209">
        <f t="shared" si="137"/>
        <v>3.7462928882562414E-4</v>
      </c>
      <c r="M360" s="194"/>
      <c r="N360" s="50"/>
      <c r="O360" s="55"/>
      <c r="P360" s="50"/>
      <c r="Q360" s="50"/>
      <c r="R360" s="50"/>
      <c r="S360" s="50"/>
      <c r="T360" s="50"/>
      <c r="U360" s="50"/>
      <c r="V360" s="50"/>
      <c r="W360" s="50"/>
      <c r="X360" s="50"/>
      <c r="Y360" s="50"/>
      <c r="Z360" s="50"/>
      <c r="AA360" s="50"/>
      <c r="AB360" s="50"/>
      <c r="AC360" s="50"/>
      <c r="AD360" s="50"/>
      <c r="AE360" s="50"/>
      <c r="AF360" s="50"/>
      <c r="AG360" s="50"/>
    </row>
    <row r="361" spans="1:33" ht="28.5" x14ac:dyDescent="0.2">
      <c r="A361" s="61"/>
      <c r="B361" s="189" t="s">
        <v>896</v>
      </c>
      <c r="C361" s="190">
        <v>59208</v>
      </c>
      <c r="D361" s="189" t="s">
        <v>1594</v>
      </c>
      <c r="E361" s="191" t="s">
        <v>57</v>
      </c>
      <c r="F361" s="191" t="s">
        <v>62</v>
      </c>
      <c r="G361" s="192">
        <v>26</v>
      </c>
      <c r="H361" s="193">
        <v>16.14</v>
      </c>
      <c r="I361" s="193">
        <f t="shared" si="134"/>
        <v>20.16</v>
      </c>
      <c r="J361" s="216">
        <f t="shared" si="135"/>
        <v>419.64</v>
      </c>
      <c r="K361" s="216">
        <f t="shared" si="136"/>
        <v>524.16</v>
      </c>
      <c r="L361" s="209">
        <f t="shared" si="137"/>
        <v>2.3244319657055498E-4</v>
      </c>
      <c r="M361" s="194"/>
      <c r="N361" s="50"/>
      <c r="O361" s="55"/>
      <c r="P361" s="50"/>
      <c r="Q361" s="50"/>
      <c r="R361" s="50"/>
      <c r="S361" s="50"/>
      <c r="T361" s="50"/>
      <c r="U361" s="50"/>
      <c r="V361" s="50"/>
      <c r="W361" s="50"/>
      <c r="X361" s="50"/>
      <c r="Y361" s="50"/>
      <c r="Z361" s="50"/>
      <c r="AA361" s="50"/>
      <c r="AB361" s="50"/>
      <c r="AC361" s="50"/>
      <c r="AD361" s="50"/>
      <c r="AE361" s="50"/>
      <c r="AF361" s="50"/>
      <c r="AG361" s="50"/>
    </row>
    <row r="362" spans="1:33" ht="15" x14ac:dyDescent="0.2">
      <c r="A362" s="61"/>
      <c r="B362" s="189" t="s">
        <v>898</v>
      </c>
      <c r="C362" s="190">
        <v>62002</v>
      </c>
      <c r="D362" s="189" t="s">
        <v>1668</v>
      </c>
      <c r="E362" s="191" t="s">
        <v>57</v>
      </c>
      <c r="F362" s="191" t="s">
        <v>62</v>
      </c>
      <c r="G362" s="192">
        <v>18</v>
      </c>
      <c r="H362" s="193">
        <v>5.93</v>
      </c>
      <c r="I362" s="193">
        <f t="shared" si="134"/>
        <v>7.41</v>
      </c>
      <c r="J362" s="216">
        <f t="shared" si="135"/>
        <v>106.74</v>
      </c>
      <c r="K362" s="216">
        <f t="shared" si="136"/>
        <v>133.38</v>
      </c>
      <c r="L362" s="209">
        <f t="shared" si="137"/>
        <v>5.9148491984471578E-5</v>
      </c>
      <c r="M362" s="194"/>
      <c r="N362" s="50"/>
      <c r="O362" s="55"/>
      <c r="P362" s="50"/>
      <c r="Q362" s="50"/>
      <c r="R362" s="50"/>
      <c r="S362" s="50"/>
      <c r="T362" s="50"/>
      <c r="U362" s="50"/>
      <c r="V362" s="50"/>
      <c r="W362" s="50"/>
      <c r="X362" s="50"/>
      <c r="Y362" s="50"/>
      <c r="Z362" s="50"/>
      <c r="AA362" s="50"/>
      <c r="AB362" s="50"/>
      <c r="AC362" s="50"/>
      <c r="AD362" s="50"/>
      <c r="AE362" s="50"/>
      <c r="AF362" s="50"/>
      <c r="AG362" s="50"/>
    </row>
    <row r="363" spans="1:33" ht="15" x14ac:dyDescent="0.2">
      <c r="A363" s="61"/>
      <c r="B363" s="189" t="s">
        <v>900</v>
      </c>
      <c r="C363" s="190">
        <v>62568</v>
      </c>
      <c r="D363" s="189" t="s">
        <v>902</v>
      </c>
      <c r="E363" s="191" t="s">
        <v>57</v>
      </c>
      <c r="F363" s="191" t="s">
        <v>62</v>
      </c>
      <c r="G363" s="192">
        <v>212</v>
      </c>
      <c r="H363" s="193">
        <v>8.44</v>
      </c>
      <c r="I363" s="193">
        <f t="shared" si="134"/>
        <v>10.54</v>
      </c>
      <c r="J363" s="216">
        <f t="shared" si="135"/>
        <v>1789.28</v>
      </c>
      <c r="K363" s="216">
        <f t="shared" si="136"/>
        <v>2234.48</v>
      </c>
      <c r="L363" s="209">
        <f t="shared" si="137"/>
        <v>9.9089910308488563E-4</v>
      </c>
      <c r="M363" s="194"/>
      <c r="N363" s="50"/>
      <c r="O363" s="55"/>
      <c r="P363" s="50"/>
      <c r="Q363" s="50"/>
      <c r="R363" s="50"/>
      <c r="S363" s="50"/>
      <c r="T363" s="50"/>
      <c r="U363" s="50"/>
      <c r="V363" s="50"/>
      <c r="W363" s="50"/>
      <c r="X363" s="50"/>
      <c r="Y363" s="50"/>
      <c r="Z363" s="50"/>
      <c r="AA363" s="50"/>
      <c r="AB363" s="50"/>
      <c r="AC363" s="50"/>
      <c r="AD363" s="50"/>
      <c r="AE363" s="50"/>
      <c r="AF363" s="50"/>
      <c r="AG363" s="50"/>
    </row>
    <row r="364" spans="1:33" ht="28.5" x14ac:dyDescent="0.2">
      <c r="A364" s="61"/>
      <c r="B364" s="189" t="s">
        <v>903</v>
      </c>
      <c r="C364" s="190" t="s">
        <v>904</v>
      </c>
      <c r="D364" s="189" t="s">
        <v>905</v>
      </c>
      <c r="E364" s="191" t="s">
        <v>60</v>
      </c>
      <c r="F364" s="191" t="s">
        <v>62</v>
      </c>
      <c r="G364" s="192">
        <v>34</v>
      </c>
      <c r="H364" s="193">
        <v>34.71</v>
      </c>
      <c r="I364" s="193">
        <f t="shared" si="134"/>
        <v>43.36</v>
      </c>
      <c r="J364" s="216">
        <f t="shared" si="135"/>
        <v>1180.1400000000001</v>
      </c>
      <c r="K364" s="216">
        <f t="shared" si="136"/>
        <v>1474.24</v>
      </c>
      <c r="L364" s="209">
        <f t="shared" si="137"/>
        <v>6.537642286938625E-4</v>
      </c>
      <c r="M364" s="194"/>
      <c r="N364" s="50"/>
      <c r="O364" s="55"/>
      <c r="P364" s="50"/>
      <c r="Q364" s="50"/>
      <c r="R364" s="50"/>
      <c r="S364" s="50"/>
      <c r="T364" s="50"/>
      <c r="U364" s="50"/>
      <c r="V364" s="50"/>
      <c r="W364" s="50"/>
      <c r="X364" s="50"/>
      <c r="Y364" s="50"/>
      <c r="Z364" s="50"/>
      <c r="AA364" s="50"/>
      <c r="AB364" s="50"/>
      <c r="AC364" s="50"/>
      <c r="AD364" s="50"/>
      <c r="AE364" s="50"/>
      <c r="AF364" s="50"/>
      <c r="AG364" s="50"/>
    </row>
    <row r="365" spans="1:33" ht="28.5" x14ac:dyDescent="0.2">
      <c r="A365" s="61"/>
      <c r="B365" s="189" t="s">
        <v>906</v>
      </c>
      <c r="C365" s="190" t="s">
        <v>907</v>
      </c>
      <c r="D365" s="189" t="s">
        <v>908</v>
      </c>
      <c r="E365" s="191" t="s">
        <v>60</v>
      </c>
      <c r="F365" s="191" t="s">
        <v>62</v>
      </c>
      <c r="G365" s="192">
        <v>1</v>
      </c>
      <c r="H365" s="193">
        <v>45.61</v>
      </c>
      <c r="I365" s="193">
        <f t="shared" si="134"/>
        <v>56.98</v>
      </c>
      <c r="J365" s="216">
        <f t="shared" si="135"/>
        <v>45.61</v>
      </c>
      <c r="K365" s="216">
        <f t="shared" si="136"/>
        <v>56.98</v>
      </c>
      <c r="L365" s="209">
        <f t="shared" si="137"/>
        <v>2.526826415710894E-5</v>
      </c>
      <c r="M365" s="194"/>
      <c r="N365" s="50"/>
      <c r="O365" s="55"/>
      <c r="P365" s="50"/>
      <c r="Q365" s="50"/>
      <c r="R365" s="50"/>
      <c r="S365" s="50"/>
      <c r="T365" s="50"/>
      <c r="U365" s="50"/>
      <c r="V365" s="50"/>
      <c r="W365" s="50"/>
      <c r="X365" s="50"/>
      <c r="Y365" s="50"/>
      <c r="Z365" s="50"/>
      <c r="AA365" s="50"/>
      <c r="AB365" s="50"/>
      <c r="AC365" s="50"/>
      <c r="AD365" s="50"/>
      <c r="AE365" s="50"/>
      <c r="AF365" s="50"/>
      <c r="AG365" s="50"/>
    </row>
    <row r="366" spans="1:33" ht="28.5" x14ac:dyDescent="0.2">
      <c r="A366" s="61"/>
      <c r="B366" s="189" t="s">
        <v>909</v>
      </c>
      <c r="C366" s="190" t="s">
        <v>910</v>
      </c>
      <c r="D366" s="189" t="s">
        <v>911</v>
      </c>
      <c r="E366" s="191" t="s">
        <v>60</v>
      </c>
      <c r="F366" s="191" t="s">
        <v>62</v>
      </c>
      <c r="G366" s="192">
        <v>10</v>
      </c>
      <c r="H366" s="193">
        <v>39.17</v>
      </c>
      <c r="I366" s="193">
        <f t="shared" si="134"/>
        <v>48.94</v>
      </c>
      <c r="J366" s="216">
        <f t="shared" si="135"/>
        <v>391.70000000000005</v>
      </c>
      <c r="K366" s="216">
        <f t="shared" si="136"/>
        <v>489.4</v>
      </c>
      <c r="L366" s="209">
        <f t="shared" ref="L366:L396" si="138">K366/$L$486</f>
        <v>2.1702857982606381E-4</v>
      </c>
      <c r="M366" s="194"/>
      <c r="N366" s="50"/>
      <c r="O366" s="55"/>
      <c r="P366" s="50"/>
      <c r="Q366" s="50"/>
      <c r="R366" s="50"/>
      <c r="S366" s="50"/>
      <c r="T366" s="50"/>
      <c r="U366" s="50"/>
      <c r="V366" s="50"/>
      <c r="W366" s="50"/>
      <c r="X366" s="50"/>
      <c r="Y366" s="50"/>
      <c r="Z366" s="50"/>
      <c r="AA366" s="50"/>
      <c r="AB366" s="50"/>
      <c r="AC366" s="50"/>
      <c r="AD366" s="50"/>
      <c r="AE366" s="50"/>
      <c r="AF366" s="50"/>
      <c r="AG366" s="50"/>
    </row>
    <row r="367" spans="1:33" ht="28.5" x14ac:dyDescent="0.2">
      <c r="A367" s="61"/>
      <c r="B367" s="189" t="s">
        <v>912</v>
      </c>
      <c r="C367" s="190" t="s">
        <v>913</v>
      </c>
      <c r="D367" s="189" t="s">
        <v>914</v>
      </c>
      <c r="E367" s="191" t="s">
        <v>60</v>
      </c>
      <c r="F367" s="191" t="s">
        <v>62</v>
      </c>
      <c r="G367" s="192">
        <v>72</v>
      </c>
      <c r="H367" s="193">
        <v>44.54</v>
      </c>
      <c r="I367" s="193">
        <f t="shared" si="134"/>
        <v>55.64</v>
      </c>
      <c r="J367" s="216">
        <f t="shared" si="135"/>
        <v>3206.88</v>
      </c>
      <c r="K367" s="216">
        <f t="shared" si="136"/>
        <v>4006.08</v>
      </c>
      <c r="L367" s="209">
        <f t="shared" si="138"/>
        <v>1.7765301452178132E-3</v>
      </c>
      <c r="M367" s="194"/>
      <c r="N367" s="50"/>
      <c r="O367" s="55"/>
      <c r="P367" s="50"/>
      <c r="Q367" s="50"/>
      <c r="R367" s="50"/>
      <c r="S367" s="50"/>
      <c r="T367" s="50"/>
      <c r="U367" s="50"/>
      <c r="V367" s="50"/>
      <c r="W367" s="50"/>
      <c r="X367" s="50"/>
      <c r="Y367" s="50"/>
      <c r="Z367" s="50"/>
      <c r="AA367" s="50"/>
      <c r="AB367" s="50"/>
      <c r="AC367" s="50"/>
      <c r="AD367" s="50"/>
      <c r="AE367" s="50"/>
      <c r="AF367" s="50"/>
      <c r="AG367" s="50"/>
    </row>
    <row r="368" spans="1:33" ht="28.5" x14ac:dyDescent="0.2">
      <c r="A368" s="61"/>
      <c r="B368" s="189" t="s">
        <v>915</v>
      </c>
      <c r="C368" s="190" t="s">
        <v>916</v>
      </c>
      <c r="D368" s="189" t="s">
        <v>917</v>
      </c>
      <c r="E368" s="191" t="s">
        <v>60</v>
      </c>
      <c r="F368" s="191" t="s">
        <v>62</v>
      </c>
      <c r="G368" s="192">
        <v>22</v>
      </c>
      <c r="H368" s="193">
        <v>48.68</v>
      </c>
      <c r="I368" s="193">
        <f t="shared" si="134"/>
        <v>60.82</v>
      </c>
      <c r="J368" s="216">
        <f t="shared" si="135"/>
        <v>1070.96</v>
      </c>
      <c r="K368" s="216">
        <f t="shared" si="136"/>
        <v>1338.04</v>
      </c>
      <c r="L368" s="209">
        <f t="shared" si="138"/>
        <v>5.9336518379743853E-4</v>
      </c>
      <c r="M368" s="194"/>
      <c r="N368" s="50"/>
      <c r="O368" s="55"/>
      <c r="P368" s="50"/>
      <c r="Q368" s="50"/>
      <c r="R368" s="50"/>
      <c r="S368" s="50"/>
      <c r="T368" s="50"/>
      <c r="U368" s="50"/>
      <c r="V368" s="50"/>
      <c r="W368" s="50"/>
      <c r="X368" s="50"/>
      <c r="Y368" s="50"/>
      <c r="Z368" s="50"/>
      <c r="AA368" s="50"/>
      <c r="AB368" s="50"/>
      <c r="AC368" s="50"/>
      <c r="AD368" s="50"/>
      <c r="AE368" s="50"/>
      <c r="AF368" s="50"/>
      <c r="AG368" s="50"/>
    </row>
    <row r="369" spans="1:33" ht="28.5" x14ac:dyDescent="0.2">
      <c r="A369" s="61"/>
      <c r="B369" s="189" t="s">
        <v>918</v>
      </c>
      <c r="C369" s="190" t="s">
        <v>919</v>
      </c>
      <c r="D369" s="189" t="s">
        <v>920</v>
      </c>
      <c r="E369" s="191" t="s">
        <v>60</v>
      </c>
      <c r="F369" s="191" t="s">
        <v>62</v>
      </c>
      <c r="G369" s="192">
        <v>2</v>
      </c>
      <c r="H369" s="193">
        <v>65.16</v>
      </c>
      <c r="I369" s="193">
        <f t="shared" si="134"/>
        <v>81.400000000000006</v>
      </c>
      <c r="J369" s="216">
        <f t="shared" si="135"/>
        <v>130.32</v>
      </c>
      <c r="K369" s="216">
        <f t="shared" si="136"/>
        <v>162.80000000000001</v>
      </c>
      <c r="L369" s="209">
        <f t="shared" si="138"/>
        <v>7.2195040448882697E-5</v>
      </c>
      <c r="M369" s="194"/>
      <c r="N369" s="50"/>
      <c r="O369" s="55"/>
      <c r="P369" s="50"/>
      <c r="Q369" s="50"/>
      <c r="R369" s="50"/>
      <c r="S369" s="50"/>
      <c r="T369" s="50"/>
      <c r="U369" s="50"/>
      <c r="V369" s="50"/>
      <c r="W369" s="50"/>
      <c r="X369" s="50"/>
      <c r="Y369" s="50"/>
      <c r="Z369" s="50"/>
      <c r="AA369" s="50"/>
      <c r="AB369" s="50"/>
      <c r="AC369" s="50"/>
      <c r="AD369" s="50"/>
      <c r="AE369" s="50"/>
      <c r="AF369" s="50"/>
      <c r="AG369" s="50"/>
    </row>
    <row r="370" spans="1:33" ht="28.5" x14ac:dyDescent="0.2">
      <c r="A370" s="61"/>
      <c r="B370" s="189" t="s">
        <v>921</v>
      </c>
      <c r="C370" s="190" t="s">
        <v>922</v>
      </c>
      <c r="D370" s="189" t="s">
        <v>923</v>
      </c>
      <c r="E370" s="191" t="s">
        <v>60</v>
      </c>
      <c r="F370" s="191" t="s">
        <v>62</v>
      </c>
      <c r="G370" s="192">
        <v>85</v>
      </c>
      <c r="H370" s="193">
        <v>23.87</v>
      </c>
      <c r="I370" s="193">
        <f t="shared" si="134"/>
        <v>29.82</v>
      </c>
      <c r="J370" s="216">
        <f t="shared" si="135"/>
        <v>2028.95</v>
      </c>
      <c r="K370" s="216">
        <f t="shared" si="136"/>
        <v>2534.6999999999998</v>
      </c>
      <c r="L370" s="209">
        <f t="shared" si="138"/>
        <v>1.1240342077750796E-3</v>
      </c>
      <c r="M370" s="194"/>
      <c r="N370" s="50"/>
      <c r="O370" s="55"/>
      <c r="P370" s="50"/>
      <c r="Q370" s="50"/>
      <c r="R370" s="50"/>
      <c r="S370" s="50"/>
      <c r="T370" s="50"/>
      <c r="U370" s="50"/>
      <c r="V370" s="50"/>
      <c r="W370" s="50"/>
      <c r="X370" s="50"/>
      <c r="Y370" s="50"/>
      <c r="Z370" s="50"/>
      <c r="AA370" s="50"/>
      <c r="AB370" s="50"/>
      <c r="AC370" s="50"/>
      <c r="AD370" s="50"/>
      <c r="AE370" s="50"/>
      <c r="AF370" s="50"/>
      <c r="AG370" s="50"/>
    </row>
    <row r="371" spans="1:33" ht="28.5" x14ac:dyDescent="0.2">
      <c r="A371" s="61"/>
      <c r="B371" s="189" t="s">
        <v>924</v>
      </c>
      <c r="C371" s="190" t="s">
        <v>925</v>
      </c>
      <c r="D371" s="189" t="s">
        <v>926</v>
      </c>
      <c r="E371" s="191" t="s">
        <v>60</v>
      </c>
      <c r="F371" s="191" t="s">
        <v>62</v>
      </c>
      <c r="G371" s="192">
        <v>11</v>
      </c>
      <c r="H371" s="193">
        <v>25.94</v>
      </c>
      <c r="I371" s="193">
        <f t="shared" si="134"/>
        <v>32.409999999999997</v>
      </c>
      <c r="J371" s="216">
        <f t="shared" si="135"/>
        <v>285.34000000000003</v>
      </c>
      <c r="K371" s="216">
        <f t="shared" si="136"/>
        <v>356.51</v>
      </c>
      <c r="L371" s="209">
        <f t="shared" si="138"/>
        <v>1.5809738249650593E-4</v>
      </c>
      <c r="M371" s="194"/>
      <c r="N371" s="50"/>
      <c r="O371" s="55"/>
      <c r="P371" s="50"/>
      <c r="Q371" s="50"/>
      <c r="R371" s="50"/>
      <c r="S371" s="50"/>
      <c r="T371" s="50"/>
      <c r="U371" s="50"/>
      <c r="V371" s="50"/>
      <c r="W371" s="50"/>
      <c r="X371" s="50"/>
      <c r="Y371" s="50"/>
      <c r="Z371" s="50"/>
      <c r="AA371" s="50"/>
      <c r="AB371" s="50"/>
      <c r="AC371" s="50"/>
      <c r="AD371" s="50"/>
      <c r="AE371" s="50"/>
      <c r="AF371" s="50"/>
      <c r="AG371" s="50"/>
    </row>
    <row r="372" spans="1:33" ht="15" x14ac:dyDescent="0.2">
      <c r="A372" s="61"/>
      <c r="B372" s="189" t="s">
        <v>927</v>
      </c>
      <c r="C372" s="190">
        <v>101894</v>
      </c>
      <c r="D372" s="189" t="s">
        <v>928</v>
      </c>
      <c r="E372" s="191" t="s">
        <v>60</v>
      </c>
      <c r="F372" s="191" t="s">
        <v>349</v>
      </c>
      <c r="G372" s="192">
        <v>2</v>
      </c>
      <c r="H372" s="193">
        <v>222.33</v>
      </c>
      <c r="I372" s="193">
        <f t="shared" si="134"/>
        <v>277.76</v>
      </c>
      <c r="J372" s="216">
        <f t="shared" si="135"/>
        <v>444.66</v>
      </c>
      <c r="K372" s="216">
        <f t="shared" si="136"/>
        <v>555.52</v>
      </c>
      <c r="L372" s="209">
        <f t="shared" si="138"/>
        <v>2.4635005448503264E-4</v>
      </c>
      <c r="M372" s="194"/>
      <c r="N372" s="50"/>
      <c r="O372" s="55"/>
      <c r="P372" s="50"/>
      <c r="Q372" s="50"/>
      <c r="R372" s="50"/>
      <c r="S372" s="50"/>
      <c r="T372" s="50"/>
      <c r="U372" s="50"/>
      <c r="V372" s="50"/>
      <c r="W372" s="50"/>
      <c r="X372" s="50"/>
      <c r="Y372" s="50"/>
      <c r="Z372" s="50"/>
      <c r="AA372" s="50"/>
      <c r="AB372" s="50"/>
      <c r="AC372" s="50"/>
      <c r="AD372" s="50"/>
      <c r="AE372" s="50"/>
      <c r="AF372" s="50"/>
      <c r="AG372" s="50"/>
    </row>
    <row r="373" spans="1:33" ht="15" x14ac:dyDescent="0.2">
      <c r="A373" s="61"/>
      <c r="B373" s="189" t="s">
        <v>929</v>
      </c>
      <c r="C373" s="190" t="s">
        <v>1570</v>
      </c>
      <c r="D373" s="189" t="s">
        <v>931</v>
      </c>
      <c r="E373" s="191" t="s">
        <v>1557</v>
      </c>
      <c r="F373" s="191" t="s">
        <v>62</v>
      </c>
      <c r="G373" s="192">
        <v>2</v>
      </c>
      <c r="H373" s="193">
        <v>119.54</v>
      </c>
      <c r="I373" s="193">
        <f t="shared" si="134"/>
        <v>149.34</v>
      </c>
      <c r="J373" s="216">
        <f t="shared" si="135"/>
        <v>239.08</v>
      </c>
      <c r="K373" s="216">
        <f t="shared" si="136"/>
        <v>298.68</v>
      </c>
      <c r="L373" s="209">
        <f t="shared" si="138"/>
        <v>1.3245217863189362E-4</v>
      </c>
      <c r="M373" s="194"/>
      <c r="N373" s="50"/>
      <c r="O373" s="55"/>
      <c r="P373" s="50"/>
      <c r="Q373" s="50"/>
      <c r="R373" s="50"/>
      <c r="S373" s="50"/>
      <c r="T373" s="50"/>
      <c r="U373" s="50"/>
      <c r="V373" s="50"/>
      <c r="W373" s="50"/>
      <c r="X373" s="50"/>
      <c r="Y373" s="50"/>
      <c r="Z373" s="50"/>
      <c r="AA373" s="50"/>
      <c r="AB373" s="50"/>
      <c r="AC373" s="50"/>
      <c r="AD373" s="50"/>
      <c r="AE373" s="50"/>
      <c r="AF373" s="50"/>
      <c r="AG373" s="50"/>
    </row>
    <row r="374" spans="1:33" ht="15" x14ac:dyDescent="0.2">
      <c r="A374" s="61"/>
      <c r="B374" s="189" t="s">
        <v>932</v>
      </c>
      <c r="C374" s="190" t="s">
        <v>933</v>
      </c>
      <c r="D374" s="189" t="s">
        <v>934</v>
      </c>
      <c r="E374" s="191" t="s">
        <v>60</v>
      </c>
      <c r="F374" s="191" t="s">
        <v>62</v>
      </c>
      <c r="G374" s="192">
        <v>1</v>
      </c>
      <c r="H374" s="193">
        <v>17.11</v>
      </c>
      <c r="I374" s="193">
        <f t="shared" si="134"/>
        <v>21.38</v>
      </c>
      <c r="J374" s="216">
        <f t="shared" si="135"/>
        <v>17.11</v>
      </c>
      <c r="K374" s="216">
        <f t="shared" si="136"/>
        <v>21.38</v>
      </c>
      <c r="L374" s="209">
        <f t="shared" si="138"/>
        <v>9.4811422899085489E-6</v>
      </c>
      <c r="M374" s="194"/>
      <c r="N374" s="50"/>
      <c r="O374" s="55"/>
      <c r="P374" s="50"/>
      <c r="Q374" s="50"/>
      <c r="R374" s="50"/>
      <c r="S374" s="50"/>
      <c r="T374" s="50"/>
      <c r="U374" s="50"/>
      <c r="V374" s="50"/>
      <c r="W374" s="50"/>
      <c r="X374" s="50"/>
      <c r="Y374" s="50"/>
      <c r="Z374" s="50"/>
      <c r="AA374" s="50"/>
      <c r="AB374" s="50"/>
      <c r="AC374" s="50"/>
      <c r="AD374" s="50"/>
      <c r="AE374" s="50"/>
      <c r="AF374" s="50"/>
      <c r="AG374" s="50"/>
    </row>
    <row r="375" spans="1:33" ht="15" x14ac:dyDescent="0.2">
      <c r="A375" s="61"/>
      <c r="B375" s="189" t="s">
        <v>935</v>
      </c>
      <c r="C375" s="190" t="s">
        <v>936</v>
      </c>
      <c r="D375" s="189" t="s">
        <v>937</v>
      </c>
      <c r="E375" s="191" t="s">
        <v>60</v>
      </c>
      <c r="F375" s="191" t="s">
        <v>62</v>
      </c>
      <c r="G375" s="192">
        <v>37</v>
      </c>
      <c r="H375" s="193">
        <v>17.75</v>
      </c>
      <c r="I375" s="193">
        <f t="shared" si="134"/>
        <v>22.18</v>
      </c>
      <c r="J375" s="216">
        <f t="shared" si="135"/>
        <v>656.75</v>
      </c>
      <c r="K375" s="216">
        <f t="shared" si="136"/>
        <v>820.66</v>
      </c>
      <c r="L375" s="209">
        <f t="shared" si="138"/>
        <v>3.6392863571732228E-4</v>
      </c>
      <c r="M375" s="194"/>
      <c r="N375" s="50"/>
      <c r="O375" s="55"/>
      <c r="P375" s="50"/>
      <c r="Q375" s="50"/>
      <c r="R375" s="50"/>
      <c r="S375" s="50"/>
      <c r="T375" s="50"/>
      <c r="U375" s="50"/>
      <c r="V375" s="50"/>
      <c r="W375" s="50"/>
      <c r="X375" s="50"/>
      <c r="Y375" s="50"/>
      <c r="Z375" s="50"/>
      <c r="AA375" s="50"/>
      <c r="AB375" s="50"/>
      <c r="AC375" s="50"/>
      <c r="AD375" s="50"/>
      <c r="AE375" s="50"/>
      <c r="AF375" s="50"/>
      <c r="AG375" s="50"/>
    </row>
    <row r="376" spans="1:33" ht="15" x14ac:dyDescent="0.2">
      <c r="A376" s="61"/>
      <c r="B376" s="189" t="s">
        <v>938</v>
      </c>
      <c r="C376" s="190" t="s">
        <v>939</v>
      </c>
      <c r="D376" s="189" t="s">
        <v>940</v>
      </c>
      <c r="E376" s="191" t="s">
        <v>60</v>
      </c>
      <c r="F376" s="191" t="s">
        <v>62</v>
      </c>
      <c r="G376" s="192">
        <v>5</v>
      </c>
      <c r="H376" s="193">
        <v>87.37</v>
      </c>
      <c r="I376" s="193">
        <f t="shared" si="134"/>
        <v>109.15</v>
      </c>
      <c r="J376" s="216">
        <f t="shared" si="135"/>
        <v>436.85</v>
      </c>
      <c r="K376" s="216">
        <f t="shared" si="136"/>
        <v>545.75</v>
      </c>
      <c r="L376" s="209">
        <f t="shared" si="138"/>
        <v>2.4201746514114085E-4</v>
      </c>
      <c r="M376" s="194"/>
      <c r="N376" s="50"/>
      <c r="O376" s="55"/>
      <c r="P376" s="50"/>
      <c r="Q376" s="50"/>
      <c r="R376" s="50"/>
      <c r="S376" s="50"/>
      <c r="T376" s="50"/>
      <c r="U376" s="50"/>
      <c r="V376" s="50"/>
      <c r="W376" s="50"/>
      <c r="X376" s="50"/>
      <c r="Y376" s="50"/>
      <c r="Z376" s="50"/>
      <c r="AA376" s="50"/>
      <c r="AB376" s="50"/>
      <c r="AC376" s="50"/>
      <c r="AD376" s="50"/>
      <c r="AE376" s="50"/>
      <c r="AF376" s="50"/>
      <c r="AG376" s="50"/>
    </row>
    <row r="377" spans="1:33" ht="15" x14ac:dyDescent="0.2">
      <c r="A377" s="61"/>
      <c r="B377" s="189" t="s">
        <v>941</v>
      </c>
      <c r="C377" s="190" t="s">
        <v>942</v>
      </c>
      <c r="D377" s="189" t="s">
        <v>943</v>
      </c>
      <c r="E377" s="191" t="s">
        <v>60</v>
      </c>
      <c r="F377" s="191" t="s">
        <v>62</v>
      </c>
      <c r="G377" s="192">
        <v>32</v>
      </c>
      <c r="H377" s="193">
        <v>90.15</v>
      </c>
      <c r="I377" s="193">
        <f t="shared" si="134"/>
        <v>112.62</v>
      </c>
      <c r="J377" s="216">
        <f t="shared" si="135"/>
        <v>2884.8</v>
      </c>
      <c r="K377" s="216">
        <f t="shared" si="136"/>
        <v>3603.84</v>
      </c>
      <c r="L377" s="209">
        <f t="shared" si="138"/>
        <v>1.5981534064576253E-3</v>
      </c>
      <c r="M377" s="194"/>
      <c r="N377" s="50"/>
      <c r="O377" s="55"/>
      <c r="P377" s="50"/>
      <c r="Q377" s="50"/>
      <c r="R377" s="50"/>
      <c r="S377" s="50"/>
      <c r="T377" s="50"/>
      <c r="U377" s="50"/>
      <c r="V377" s="50"/>
      <c r="W377" s="50"/>
      <c r="X377" s="50"/>
      <c r="Y377" s="50"/>
      <c r="Z377" s="50"/>
      <c r="AA377" s="50"/>
      <c r="AB377" s="50"/>
      <c r="AC377" s="50"/>
      <c r="AD377" s="50"/>
      <c r="AE377" s="50"/>
      <c r="AF377" s="50"/>
      <c r="AG377" s="50"/>
    </row>
    <row r="378" spans="1:33" ht="15" x14ac:dyDescent="0.2">
      <c r="A378" s="61"/>
      <c r="B378" s="189" t="s">
        <v>944</v>
      </c>
      <c r="C378" s="190" t="s">
        <v>945</v>
      </c>
      <c r="D378" s="189" t="s">
        <v>946</v>
      </c>
      <c r="E378" s="191" t="s">
        <v>60</v>
      </c>
      <c r="F378" s="191" t="s">
        <v>62</v>
      </c>
      <c r="G378" s="192">
        <v>2</v>
      </c>
      <c r="H378" s="193">
        <v>93.43</v>
      </c>
      <c r="I378" s="193">
        <f t="shared" si="134"/>
        <v>116.72</v>
      </c>
      <c r="J378" s="216">
        <f t="shared" si="135"/>
        <v>186.86</v>
      </c>
      <c r="K378" s="216">
        <f t="shared" si="136"/>
        <v>233.44</v>
      </c>
      <c r="L378" s="209">
        <f t="shared" si="138"/>
        <v>1.0352094743481066E-4</v>
      </c>
      <c r="M378" s="194"/>
      <c r="N378" s="50"/>
      <c r="O378" s="55"/>
      <c r="P378" s="50"/>
      <c r="Q378" s="50"/>
      <c r="R378" s="50"/>
      <c r="S378" s="50"/>
      <c r="T378" s="50"/>
      <c r="U378" s="50"/>
      <c r="V378" s="50"/>
      <c r="W378" s="50"/>
      <c r="X378" s="50"/>
      <c r="Y378" s="50"/>
      <c r="Z378" s="50"/>
      <c r="AA378" s="50"/>
      <c r="AB378" s="50"/>
      <c r="AC378" s="50"/>
      <c r="AD378" s="50"/>
      <c r="AE378" s="50"/>
      <c r="AF378" s="50"/>
      <c r="AG378" s="50"/>
    </row>
    <row r="379" spans="1:33" ht="15" x14ac:dyDescent="0.2">
      <c r="A379" s="61"/>
      <c r="B379" s="189" t="s">
        <v>947</v>
      </c>
      <c r="C379" s="190" t="s">
        <v>948</v>
      </c>
      <c r="D379" s="189" t="s">
        <v>949</v>
      </c>
      <c r="E379" s="191" t="s">
        <v>60</v>
      </c>
      <c r="F379" s="191" t="s">
        <v>62</v>
      </c>
      <c r="G379" s="192">
        <v>2</v>
      </c>
      <c r="H379" s="193">
        <v>97.13</v>
      </c>
      <c r="I379" s="193">
        <f t="shared" si="134"/>
        <v>121.34</v>
      </c>
      <c r="J379" s="216">
        <f t="shared" si="135"/>
        <v>194.26</v>
      </c>
      <c r="K379" s="216">
        <f t="shared" si="136"/>
        <v>242.68</v>
      </c>
      <c r="L379" s="209">
        <f t="shared" si="138"/>
        <v>1.0761850378461212E-4</v>
      </c>
      <c r="M379" s="194"/>
      <c r="N379" s="50"/>
      <c r="O379" s="55"/>
      <c r="P379" s="50"/>
      <c r="Q379" s="50"/>
      <c r="R379" s="50"/>
      <c r="S379" s="50"/>
      <c r="T379" s="50"/>
      <c r="U379" s="50"/>
      <c r="V379" s="50"/>
      <c r="W379" s="50"/>
      <c r="X379" s="50"/>
      <c r="Y379" s="50"/>
      <c r="Z379" s="50"/>
      <c r="AA379" s="50"/>
      <c r="AB379" s="50"/>
      <c r="AC379" s="50"/>
      <c r="AD379" s="50"/>
      <c r="AE379" s="50"/>
      <c r="AF379" s="50"/>
      <c r="AG379" s="50"/>
    </row>
    <row r="380" spans="1:33" ht="15" x14ac:dyDescent="0.2">
      <c r="A380" s="61"/>
      <c r="B380" s="189" t="s">
        <v>950</v>
      </c>
      <c r="C380" s="190">
        <v>101894</v>
      </c>
      <c r="D380" s="189" t="s">
        <v>951</v>
      </c>
      <c r="E380" s="191" t="s">
        <v>60</v>
      </c>
      <c r="F380" s="191" t="s">
        <v>349</v>
      </c>
      <c r="G380" s="192">
        <v>2</v>
      </c>
      <c r="H380" s="193">
        <v>222.93</v>
      </c>
      <c r="I380" s="193">
        <f t="shared" si="134"/>
        <v>278.51</v>
      </c>
      <c r="J380" s="216">
        <f t="shared" si="135"/>
        <v>445.86</v>
      </c>
      <c r="K380" s="216">
        <f t="shared" si="136"/>
        <v>557.02</v>
      </c>
      <c r="L380" s="209">
        <f t="shared" si="138"/>
        <v>2.4701524220415626E-4</v>
      </c>
      <c r="M380" s="194"/>
      <c r="N380" s="50"/>
      <c r="O380" s="55"/>
      <c r="P380" s="50"/>
      <c r="Q380" s="50"/>
      <c r="R380" s="50"/>
      <c r="S380" s="50"/>
      <c r="T380" s="50"/>
      <c r="U380" s="50"/>
      <c r="V380" s="50"/>
      <c r="W380" s="50"/>
      <c r="X380" s="50"/>
      <c r="Y380" s="50"/>
      <c r="Z380" s="50"/>
      <c r="AA380" s="50"/>
      <c r="AB380" s="50"/>
      <c r="AC380" s="50"/>
      <c r="AD380" s="50"/>
      <c r="AE380" s="50"/>
      <c r="AF380" s="50"/>
      <c r="AG380" s="50"/>
    </row>
    <row r="381" spans="1:33" ht="15" x14ac:dyDescent="0.2">
      <c r="A381" s="61"/>
      <c r="B381" s="189" t="s">
        <v>952</v>
      </c>
      <c r="C381" s="292" t="s">
        <v>1669</v>
      </c>
      <c r="D381" s="189" t="s">
        <v>953</v>
      </c>
      <c r="E381" s="191" t="s">
        <v>50</v>
      </c>
      <c r="F381" s="191" t="s">
        <v>349</v>
      </c>
      <c r="G381" s="192">
        <v>1</v>
      </c>
      <c r="H381" s="193">
        <v>274.79000000000002</v>
      </c>
      <c r="I381" s="193">
        <f t="shared" si="134"/>
        <v>343.3</v>
      </c>
      <c r="J381" s="216">
        <f t="shared" si="135"/>
        <v>274.79000000000002</v>
      </c>
      <c r="K381" s="216">
        <f t="shared" si="136"/>
        <v>343.3</v>
      </c>
      <c r="L381" s="209">
        <f t="shared" si="138"/>
        <v>1.52239295983424E-4</v>
      </c>
      <c r="M381" s="194"/>
      <c r="N381" s="50"/>
      <c r="O381" s="55"/>
      <c r="P381" s="50"/>
      <c r="Q381" s="50"/>
      <c r="R381" s="50"/>
      <c r="S381" s="50"/>
      <c r="T381" s="50"/>
      <c r="U381" s="50"/>
      <c r="V381" s="50"/>
      <c r="W381" s="50"/>
      <c r="X381" s="50"/>
      <c r="Y381" s="50"/>
      <c r="Z381" s="50"/>
      <c r="AA381" s="50"/>
      <c r="AB381" s="50"/>
      <c r="AC381" s="50"/>
      <c r="AD381" s="50"/>
      <c r="AE381" s="50"/>
      <c r="AF381" s="50"/>
      <c r="AG381" s="50"/>
    </row>
    <row r="382" spans="1:33" ht="15" x14ac:dyDescent="0.2">
      <c r="A382" s="61"/>
      <c r="B382" s="189" t="s">
        <v>954</v>
      </c>
      <c r="C382" s="190">
        <v>64563</v>
      </c>
      <c r="D382" s="189" t="s">
        <v>1670</v>
      </c>
      <c r="E382" s="191" t="s">
        <v>57</v>
      </c>
      <c r="F382" s="191" t="s">
        <v>62</v>
      </c>
      <c r="G382" s="192">
        <v>14</v>
      </c>
      <c r="H382" s="193">
        <v>314.5</v>
      </c>
      <c r="I382" s="193">
        <f t="shared" si="134"/>
        <v>392.9</v>
      </c>
      <c r="J382" s="216">
        <f t="shared" si="135"/>
        <v>4403</v>
      </c>
      <c r="K382" s="216">
        <f t="shared" si="136"/>
        <v>5500.5999999999995</v>
      </c>
      <c r="L382" s="209">
        <f t="shared" si="138"/>
        <v>2.4392877118742267E-3</v>
      </c>
      <c r="M382" s="194"/>
      <c r="N382" s="50"/>
      <c r="O382" s="55"/>
      <c r="P382" s="50"/>
      <c r="Q382" s="50"/>
      <c r="R382" s="50"/>
      <c r="S382" s="50"/>
      <c r="T382" s="50"/>
      <c r="U382" s="50"/>
      <c r="V382" s="50"/>
      <c r="W382" s="50"/>
      <c r="X382" s="50"/>
      <c r="Y382" s="50"/>
      <c r="Z382" s="50"/>
      <c r="AA382" s="50"/>
      <c r="AB382" s="50"/>
      <c r="AC382" s="50"/>
      <c r="AD382" s="50"/>
      <c r="AE382" s="50"/>
      <c r="AF382" s="50"/>
      <c r="AG382" s="50"/>
    </row>
    <row r="383" spans="1:33" ht="28.5" x14ac:dyDescent="0.2">
      <c r="A383" s="61"/>
      <c r="B383" s="189" t="s">
        <v>956</v>
      </c>
      <c r="C383" s="190">
        <v>3724042</v>
      </c>
      <c r="D383" s="189" t="s">
        <v>1671</v>
      </c>
      <c r="E383" s="191" t="s">
        <v>46</v>
      </c>
      <c r="F383" s="191" t="s">
        <v>349</v>
      </c>
      <c r="G383" s="192">
        <v>4</v>
      </c>
      <c r="H383" s="193">
        <v>640.80999999999995</v>
      </c>
      <c r="I383" s="193">
        <f t="shared" si="134"/>
        <v>800.56</v>
      </c>
      <c r="J383" s="216">
        <f t="shared" si="135"/>
        <v>2563.2399999999998</v>
      </c>
      <c r="K383" s="216">
        <f t="shared" si="136"/>
        <v>3202.24</v>
      </c>
      <c r="L383" s="209">
        <f t="shared" si="138"/>
        <v>1.4200604811242634E-3</v>
      </c>
      <c r="M383" s="194"/>
      <c r="N383" s="50"/>
      <c r="O383" s="55"/>
      <c r="P383" s="50"/>
      <c r="Q383" s="50"/>
      <c r="R383" s="50"/>
      <c r="S383" s="50"/>
      <c r="T383" s="50"/>
      <c r="U383" s="50"/>
      <c r="V383" s="50"/>
      <c r="W383" s="50"/>
      <c r="X383" s="50"/>
      <c r="Y383" s="50"/>
      <c r="Z383" s="50"/>
      <c r="AA383" s="50"/>
      <c r="AB383" s="50"/>
      <c r="AC383" s="50"/>
      <c r="AD383" s="50"/>
      <c r="AE383" s="50"/>
      <c r="AF383" s="50"/>
      <c r="AG383" s="50"/>
    </row>
    <row r="384" spans="1:33" ht="15" x14ac:dyDescent="0.2">
      <c r="A384" s="61"/>
      <c r="B384" s="189" t="s">
        <v>958</v>
      </c>
      <c r="C384" s="190" t="s">
        <v>959</v>
      </c>
      <c r="D384" s="189" t="s">
        <v>1571</v>
      </c>
      <c r="E384" s="191" t="s">
        <v>57</v>
      </c>
      <c r="F384" s="191" t="s">
        <v>62</v>
      </c>
      <c r="G384" s="192">
        <v>1</v>
      </c>
      <c r="H384" s="193">
        <v>419.08</v>
      </c>
      <c r="I384" s="193">
        <f t="shared" si="134"/>
        <v>523.55999999999995</v>
      </c>
      <c r="J384" s="216">
        <f t="shared" si="135"/>
        <v>419.08</v>
      </c>
      <c r="K384" s="216">
        <f t="shared" si="136"/>
        <v>523.55999999999995</v>
      </c>
      <c r="L384" s="209">
        <f t="shared" si="138"/>
        <v>2.3217712148290552E-4</v>
      </c>
      <c r="M384" s="194"/>
      <c r="N384" s="50"/>
      <c r="O384" s="55"/>
      <c r="P384" s="50"/>
      <c r="Q384" s="50"/>
      <c r="R384" s="50"/>
      <c r="S384" s="50"/>
      <c r="T384" s="50"/>
      <c r="U384" s="50"/>
      <c r="V384" s="50"/>
      <c r="W384" s="50"/>
      <c r="X384" s="50"/>
      <c r="Y384" s="50"/>
      <c r="Z384" s="50"/>
      <c r="AA384" s="50"/>
      <c r="AB384" s="50"/>
      <c r="AC384" s="50"/>
      <c r="AD384" s="50"/>
      <c r="AE384" s="50"/>
      <c r="AF384" s="50"/>
      <c r="AG384" s="50"/>
    </row>
    <row r="385" spans="1:33" ht="15" x14ac:dyDescent="0.2">
      <c r="A385" s="61"/>
      <c r="B385" s="189" t="s">
        <v>960</v>
      </c>
      <c r="C385" s="190" t="s">
        <v>961</v>
      </c>
      <c r="D385" s="189" t="s">
        <v>962</v>
      </c>
      <c r="E385" s="191" t="s">
        <v>50</v>
      </c>
      <c r="F385" s="191" t="s">
        <v>349</v>
      </c>
      <c r="G385" s="192">
        <v>2</v>
      </c>
      <c r="H385" s="193">
        <v>325.33999999999997</v>
      </c>
      <c r="I385" s="193">
        <f t="shared" si="134"/>
        <v>406.45</v>
      </c>
      <c r="J385" s="216">
        <f t="shared" si="135"/>
        <v>650.67999999999995</v>
      </c>
      <c r="K385" s="216">
        <f t="shared" si="136"/>
        <v>812.9</v>
      </c>
      <c r="L385" s="209">
        <f t="shared" si="138"/>
        <v>3.6048739791705612E-4</v>
      </c>
      <c r="M385" s="194"/>
      <c r="N385" s="50"/>
      <c r="O385" s="55"/>
      <c r="P385" s="50"/>
      <c r="Q385" s="50"/>
      <c r="R385" s="50"/>
      <c r="S385" s="50"/>
      <c r="T385" s="50"/>
      <c r="U385" s="50"/>
      <c r="V385" s="50"/>
      <c r="W385" s="50"/>
      <c r="X385" s="50"/>
      <c r="Y385" s="50"/>
      <c r="Z385" s="50"/>
      <c r="AA385" s="50"/>
      <c r="AB385" s="50"/>
      <c r="AC385" s="50"/>
      <c r="AD385" s="50"/>
      <c r="AE385" s="50"/>
      <c r="AF385" s="50"/>
      <c r="AG385" s="50"/>
    </row>
    <row r="386" spans="1:33" ht="15" x14ac:dyDescent="0.2">
      <c r="A386" s="61"/>
      <c r="B386" s="189" t="s">
        <v>963</v>
      </c>
      <c r="C386" s="190">
        <v>63612</v>
      </c>
      <c r="D386" s="189" t="s">
        <v>965</v>
      </c>
      <c r="E386" s="191" t="s">
        <v>57</v>
      </c>
      <c r="F386" s="191" t="s">
        <v>62</v>
      </c>
      <c r="G386" s="192">
        <v>3</v>
      </c>
      <c r="H386" s="193">
        <v>11.49</v>
      </c>
      <c r="I386" s="193">
        <f t="shared" si="134"/>
        <v>14.35</v>
      </c>
      <c r="J386" s="216">
        <f t="shared" si="135"/>
        <v>34.47</v>
      </c>
      <c r="K386" s="216">
        <f t="shared" si="136"/>
        <v>43.05</v>
      </c>
      <c r="L386" s="209">
        <f t="shared" si="138"/>
        <v>1.9090887538847665E-5</v>
      </c>
      <c r="M386" s="194"/>
      <c r="N386" s="50"/>
      <c r="O386" s="55"/>
      <c r="P386" s="50"/>
      <c r="Q386" s="50"/>
      <c r="R386" s="50"/>
      <c r="S386" s="50"/>
      <c r="T386" s="50"/>
      <c r="U386" s="50"/>
      <c r="V386" s="50"/>
      <c r="W386" s="50"/>
      <c r="X386" s="50"/>
      <c r="Y386" s="50"/>
      <c r="Z386" s="50"/>
      <c r="AA386" s="50"/>
      <c r="AB386" s="50"/>
      <c r="AC386" s="50"/>
      <c r="AD386" s="50"/>
      <c r="AE386" s="50"/>
      <c r="AF386" s="50"/>
      <c r="AG386" s="50"/>
    </row>
    <row r="387" spans="1:33" ht="15" x14ac:dyDescent="0.2">
      <c r="A387" s="61"/>
      <c r="B387" s="189" t="s">
        <v>966</v>
      </c>
      <c r="C387" s="190" t="s">
        <v>967</v>
      </c>
      <c r="D387" s="189" t="s">
        <v>968</v>
      </c>
      <c r="E387" s="191" t="s">
        <v>57</v>
      </c>
      <c r="F387" s="191" t="s">
        <v>62</v>
      </c>
      <c r="G387" s="192">
        <v>1</v>
      </c>
      <c r="H387" s="193">
        <v>44.85</v>
      </c>
      <c r="I387" s="193">
        <f t="shared" si="134"/>
        <v>56.03</v>
      </c>
      <c r="J387" s="216">
        <f t="shared" si="135"/>
        <v>44.85</v>
      </c>
      <c r="K387" s="216">
        <f t="shared" si="136"/>
        <v>56.03</v>
      </c>
      <c r="L387" s="209">
        <f t="shared" si="138"/>
        <v>2.4846978601663987E-5</v>
      </c>
      <c r="M387" s="194"/>
      <c r="N387" s="50"/>
      <c r="O387" s="55"/>
      <c r="P387" s="50"/>
      <c r="Q387" s="50"/>
      <c r="R387" s="50"/>
      <c r="S387" s="50"/>
      <c r="T387" s="50"/>
      <c r="U387" s="50"/>
      <c r="V387" s="50"/>
      <c r="W387" s="50"/>
      <c r="X387" s="50"/>
      <c r="Y387" s="50"/>
      <c r="Z387" s="50"/>
      <c r="AA387" s="50"/>
      <c r="AB387" s="50"/>
      <c r="AC387" s="50"/>
      <c r="AD387" s="50"/>
      <c r="AE387" s="50"/>
      <c r="AF387" s="50"/>
      <c r="AG387" s="50"/>
    </row>
    <row r="388" spans="1:33" ht="15" x14ac:dyDescent="0.2">
      <c r="A388" s="61"/>
      <c r="B388" s="189" t="s">
        <v>969</v>
      </c>
      <c r="C388" s="190" t="s">
        <v>970</v>
      </c>
      <c r="D388" s="189" t="s">
        <v>971</v>
      </c>
      <c r="E388" s="191" t="s">
        <v>57</v>
      </c>
      <c r="F388" s="191" t="s">
        <v>95</v>
      </c>
      <c r="G388" s="192">
        <v>29.4</v>
      </c>
      <c r="H388" s="193">
        <v>44.15</v>
      </c>
      <c r="I388" s="193">
        <f t="shared" si="134"/>
        <v>55.16</v>
      </c>
      <c r="J388" s="216">
        <f t="shared" si="135"/>
        <v>1298.01</v>
      </c>
      <c r="K388" s="216">
        <f t="shared" si="136"/>
        <v>1621.7039999999997</v>
      </c>
      <c r="L388" s="209">
        <f t="shared" si="138"/>
        <v>7.1915838990242525E-4</v>
      </c>
      <c r="M388" s="194"/>
      <c r="N388" s="50"/>
      <c r="O388" s="55"/>
      <c r="P388" s="50"/>
      <c r="Q388" s="50"/>
      <c r="R388" s="50"/>
      <c r="S388" s="50"/>
      <c r="T388" s="50"/>
      <c r="U388" s="50"/>
      <c r="V388" s="50"/>
      <c r="W388" s="50"/>
      <c r="X388" s="50"/>
      <c r="Y388" s="50"/>
      <c r="Z388" s="50"/>
      <c r="AA388" s="50"/>
      <c r="AB388" s="50"/>
      <c r="AC388" s="50"/>
      <c r="AD388" s="50"/>
      <c r="AE388" s="50"/>
      <c r="AF388" s="50"/>
      <c r="AG388" s="50"/>
    </row>
    <row r="389" spans="1:33" ht="15" x14ac:dyDescent="0.2">
      <c r="A389" s="61"/>
      <c r="B389" s="189" t="s">
        <v>972</v>
      </c>
      <c r="C389" s="190" t="s">
        <v>1673</v>
      </c>
      <c r="D389" s="189" t="s">
        <v>1672</v>
      </c>
      <c r="E389" s="191" t="s">
        <v>1557</v>
      </c>
      <c r="F389" s="191" t="s">
        <v>95</v>
      </c>
      <c r="G389" s="192">
        <v>29.4</v>
      </c>
      <c r="H389" s="193">
        <v>14.35</v>
      </c>
      <c r="I389" s="193">
        <f t="shared" si="134"/>
        <v>17.93</v>
      </c>
      <c r="J389" s="216">
        <f t="shared" si="135"/>
        <v>421.89</v>
      </c>
      <c r="K389" s="216">
        <f t="shared" si="136"/>
        <v>527.14199999999994</v>
      </c>
      <c r="L389" s="209">
        <f t="shared" si="138"/>
        <v>2.337655897561727E-4</v>
      </c>
      <c r="M389" s="194"/>
      <c r="N389" s="50"/>
      <c r="O389" s="55"/>
      <c r="P389" s="50"/>
      <c r="Q389" s="50"/>
      <c r="R389" s="50"/>
      <c r="S389" s="50"/>
      <c r="T389" s="50"/>
      <c r="U389" s="50"/>
      <c r="V389" s="50"/>
      <c r="W389" s="50"/>
      <c r="X389" s="50"/>
      <c r="Y389" s="50"/>
      <c r="Z389" s="50"/>
      <c r="AA389" s="50"/>
      <c r="AB389" s="50"/>
      <c r="AC389" s="50"/>
      <c r="AD389" s="50"/>
      <c r="AE389" s="50"/>
      <c r="AF389" s="50"/>
      <c r="AG389" s="50"/>
    </row>
    <row r="390" spans="1:33" ht="15" x14ac:dyDescent="0.2">
      <c r="A390" s="61"/>
      <c r="B390" s="189" t="s">
        <v>974</v>
      </c>
      <c r="C390" s="190" t="s">
        <v>1674</v>
      </c>
      <c r="D390" s="189" t="s">
        <v>976</v>
      </c>
      <c r="E390" s="191" t="s">
        <v>50</v>
      </c>
      <c r="F390" s="191" t="s">
        <v>349</v>
      </c>
      <c r="G390" s="192">
        <v>26</v>
      </c>
      <c r="H390" s="193">
        <v>5.0599999999999996</v>
      </c>
      <c r="I390" s="193">
        <f t="shared" si="134"/>
        <v>6.32</v>
      </c>
      <c r="J390" s="216">
        <f t="shared" si="135"/>
        <v>131.56</v>
      </c>
      <c r="K390" s="216">
        <f t="shared" si="136"/>
        <v>164.32</v>
      </c>
      <c r="L390" s="209">
        <f t="shared" si="138"/>
        <v>7.2869097337594619E-5</v>
      </c>
      <c r="M390" s="194"/>
      <c r="N390" s="50"/>
      <c r="O390" s="55"/>
      <c r="P390" s="50"/>
      <c r="Q390" s="50"/>
      <c r="R390" s="50"/>
      <c r="S390" s="50"/>
      <c r="T390" s="50"/>
      <c r="U390" s="50"/>
      <c r="V390" s="50"/>
      <c r="W390" s="50"/>
      <c r="X390" s="50"/>
      <c r="Y390" s="50"/>
      <c r="Z390" s="50"/>
      <c r="AA390" s="50"/>
      <c r="AB390" s="50"/>
      <c r="AC390" s="50"/>
      <c r="AD390" s="50"/>
      <c r="AE390" s="50"/>
      <c r="AF390" s="50"/>
      <c r="AG390" s="50"/>
    </row>
    <row r="391" spans="1:33" ht="15" x14ac:dyDescent="0.2">
      <c r="A391" s="61"/>
      <c r="B391" s="189" t="s">
        <v>977</v>
      </c>
      <c r="C391" s="190" t="s">
        <v>978</v>
      </c>
      <c r="D391" s="189" t="s">
        <v>1675</v>
      </c>
      <c r="E391" s="191" t="s">
        <v>57</v>
      </c>
      <c r="F391" s="191" t="s">
        <v>62</v>
      </c>
      <c r="G391" s="192">
        <v>1</v>
      </c>
      <c r="H391" s="193">
        <v>16.43</v>
      </c>
      <c r="I391" s="193">
        <f t="shared" si="134"/>
        <v>20.53</v>
      </c>
      <c r="J391" s="216">
        <f t="shared" si="135"/>
        <v>16.43</v>
      </c>
      <c r="K391" s="216">
        <f t="shared" si="136"/>
        <v>20.53</v>
      </c>
      <c r="L391" s="209">
        <f t="shared" si="138"/>
        <v>9.1042025824051709E-6</v>
      </c>
      <c r="M391" s="194"/>
      <c r="N391" s="50"/>
      <c r="O391" s="55"/>
      <c r="P391" s="50"/>
      <c r="Q391" s="50"/>
      <c r="R391" s="50"/>
      <c r="S391" s="50"/>
      <c r="T391" s="50"/>
      <c r="U391" s="50"/>
      <c r="V391" s="50"/>
      <c r="W391" s="50"/>
      <c r="X391" s="50"/>
      <c r="Y391" s="50"/>
      <c r="Z391" s="50"/>
      <c r="AA391" s="50"/>
      <c r="AB391" s="50"/>
      <c r="AC391" s="50"/>
      <c r="AD391" s="50"/>
      <c r="AE391" s="50"/>
      <c r="AF391" s="50"/>
      <c r="AG391" s="50"/>
    </row>
    <row r="392" spans="1:33" ht="28.5" x14ac:dyDescent="0.2">
      <c r="A392" s="61"/>
      <c r="B392" s="189" t="s">
        <v>979</v>
      </c>
      <c r="C392" s="190" t="s">
        <v>980</v>
      </c>
      <c r="D392" s="189" t="s">
        <v>981</v>
      </c>
      <c r="E392" s="191" t="s">
        <v>60</v>
      </c>
      <c r="F392" s="191" t="s">
        <v>95</v>
      </c>
      <c r="G392" s="192">
        <v>113.6</v>
      </c>
      <c r="H392" s="193">
        <v>24.68</v>
      </c>
      <c r="I392" s="193">
        <f t="shared" si="134"/>
        <v>30.83</v>
      </c>
      <c r="J392" s="216">
        <f t="shared" si="135"/>
        <v>2803.6479999999997</v>
      </c>
      <c r="K392" s="216">
        <f t="shared" si="136"/>
        <v>3502.2879999999996</v>
      </c>
      <c r="L392" s="209">
        <f t="shared" si="138"/>
        <v>1.5531193109559977E-3</v>
      </c>
      <c r="M392" s="194"/>
      <c r="N392" s="50"/>
      <c r="O392" s="55"/>
      <c r="P392" s="50"/>
      <c r="Q392" s="50"/>
      <c r="R392" s="50"/>
      <c r="S392" s="50"/>
      <c r="T392" s="50"/>
      <c r="U392" s="50"/>
      <c r="V392" s="50"/>
      <c r="W392" s="50"/>
      <c r="X392" s="50"/>
      <c r="Y392" s="50"/>
      <c r="Z392" s="50"/>
      <c r="AA392" s="50"/>
      <c r="AB392" s="50"/>
      <c r="AC392" s="50"/>
      <c r="AD392" s="50"/>
      <c r="AE392" s="50"/>
      <c r="AF392" s="50"/>
      <c r="AG392" s="50"/>
    </row>
    <row r="393" spans="1:33" ht="28.5" x14ac:dyDescent="0.2">
      <c r="A393" s="61"/>
      <c r="B393" s="189" t="s">
        <v>982</v>
      </c>
      <c r="C393" s="190" t="s">
        <v>983</v>
      </c>
      <c r="D393" s="189" t="s">
        <v>984</v>
      </c>
      <c r="E393" s="191" t="s">
        <v>60</v>
      </c>
      <c r="F393" s="191" t="s">
        <v>95</v>
      </c>
      <c r="G393" s="192">
        <v>1099.5999999999999</v>
      </c>
      <c r="H393" s="193">
        <v>19.34</v>
      </c>
      <c r="I393" s="193">
        <f t="shared" si="134"/>
        <v>24.16</v>
      </c>
      <c r="J393" s="216">
        <f t="shared" si="135"/>
        <v>21266.263999999999</v>
      </c>
      <c r="K393" s="216">
        <f t="shared" si="136"/>
        <v>26566.335999999999</v>
      </c>
      <c r="L393" s="209">
        <f t="shared" si="138"/>
        <v>1.1781066966207667E-2</v>
      </c>
      <c r="M393" s="194"/>
      <c r="N393" s="50"/>
      <c r="O393" s="55"/>
      <c r="P393" s="50"/>
      <c r="Q393" s="50"/>
      <c r="R393" s="50"/>
      <c r="S393" s="50"/>
      <c r="T393" s="50"/>
      <c r="U393" s="50"/>
      <c r="V393" s="50"/>
      <c r="W393" s="50"/>
      <c r="X393" s="50"/>
      <c r="Y393" s="50"/>
      <c r="Z393" s="50"/>
      <c r="AA393" s="50"/>
      <c r="AB393" s="50"/>
      <c r="AC393" s="50"/>
      <c r="AD393" s="50"/>
      <c r="AE393" s="50"/>
      <c r="AF393" s="50"/>
      <c r="AG393" s="50"/>
    </row>
    <row r="394" spans="1:33" ht="28.5" x14ac:dyDescent="0.2">
      <c r="A394" s="61"/>
      <c r="B394" s="189" t="s">
        <v>985</v>
      </c>
      <c r="C394" s="190" t="s">
        <v>986</v>
      </c>
      <c r="D394" s="189" t="s">
        <v>987</v>
      </c>
      <c r="E394" s="191" t="s">
        <v>60</v>
      </c>
      <c r="F394" s="191" t="s">
        <v>95</v>
      </c>
      <c r="G394" s="192">
        <v>42.9</v>
      </c>
      <c r="H394" s="193">
        <v>20.05</v>
      </c>
      <c r="I394" s="193">
        <f t="shared" si="134"/>
        <v>25.05</v>
      </c>
      <c r="J394" s="216">
        <f t="shared" si="135"/>
        <v>860.14499999999998</v>
      </c>
      <c r="K394" s="216">
        <f t="shared" si="136"/>
        <v>1074.645</v>
      </c>
      <c r="L394" s="209">
        <f t="shared" si="138"/>
        <v>4.7656043761172936E-4</v>
      </c>
      <c r="M394" s="194"/>
      <c r="N394" s="50"/>
      <c r="O394" s="55"/>
      <c r="P394" s="50"/>
      <c r="Q394" s="50"/>
      <c r="R394" s="50"/>
      <c r="S394" s="50"/>
      <c r="T394" s="50"/>
      <c r="U394" s="50"/>
      <c r="V394" s="50"/>
      <c r="W394" s="50"/>
      <c r="X394" s="50"/>
      <c r="Y394" s="50"/>
      <c r="Z394" s="50"/>
      <c r="AA394" s="50"/>
      <c r="AB394" s="50"/>
      <c r="AC394" s="50"/>
      <c r="AD394" s="50"/>
      <c r="AE394" s="50"/>
      <c r="AF394" s="50"/>
      <c r="AG394" s="50"/>
    </row>
    <row r="395" spans="1:33" ht="28.5" x14ac:dyDescent="0.2">
      <c r="A395" s="61"/>
      <c r="B395" s="189" t="s">
        <v>988</v>
      </c>
      <c r="C395" s="190" t="s">
        <v>989</v>
      </c>
      <c r="D395" s="189" t="s">
        <v>990</v>
      </c>
      <c r="E395" s="191" t="s">
        <v>60</v>
      </c>
      <c r="F395" s="191" t="s">
        <v>95</v>
      </c>
      <c r="G395" s="192">
        <v>133.19999999999999</v>
      </c>
      <c r="H395" s="193">
        <v>20.38</v>
      </c>
      <c r="I395" s="193">
        <f t="shared" si="134"/>
        <v>25.46</v>
      </c>
      <c r="J395" s="216">
        <f t="shared" si="135"/>
        <v>2714.6159999999995</v>
      </c>
      <c r="K395" s="216">
        <f t="shared" si="136"/>
        <v>3391.2719999999999</v>
      </c>
      <c r="L395" s="209">
        <f t="shared" si="138"/>
        <v>1.5038883244051799E-3</v>
      </c>
      <c r="M395" s="194"/>
      <c r="N395" s="50"/>
      <c r="O395" s="55"/>
      <c r="P395" s="50"/>
      <c r="Q395" s="50"/>
      <c r="R395" s="50"/>
      <c r="S395" s="50"/>
      <c r="T395" s="50"/>
      <c r="U395" s="50"/>
      <c r="V395" s="50"/>
      <c r="W395" s="50"/>
      <c r="X395" s="50"/>
      <c r="Y395" s="50"/>
      <c r="Z395" s="50"/>
      <c r="AA395" s="50"/>
      <c r="AB395" s="50"/>
      <c r="AC395" s="50"/>
      <c r="AD395" s="50"/>
      <c r="AE395" s="50"/>
      <c r="AF395" s="50"/>
      <c r="AG395" s="50"/>
    </row>
    <row r="396" spans="1:33" ht="28.5" x14ac:dyDescent="0.2">
      <c r="A396" s="61"/>
      <c r="B396" s="189" t="s">
        <v>991</v>
      </c>
      <c r="C396" s="190" t="s">
        <v>992</v>
      </c>
      <c r="D396" s="189" t="s">
        <v>993</v>
      </c>
      <c r="E396" s="191" t="s">
        <v>60</v>
      </c>
      <c r="F396" s="191" t="s">
        <v>95</v>
      </c>
      <c r="G396" s="192">
        <v>41.4</v>
      </c>
      <c r="H396" s="193">
        <v>29.36</v>
      </c>
      <c r="I396" s="193">
        <f t="shared" si="134"/>
        <v>36.68</v>
      </c>
      <c r="J396" s="216">
        <f t="shared" si="135"/>
        <v>1215.5039999999999</v>
      </c>
      <c r="K396" s="216">
        <f t="shared" si="136"/>
        <v>1518.5519999999999</v>
      </c>
      <c r="L396" s="209">
        <f t="shared" si="138"/>
        <v>6.7341476083373282E-4</v>
      </c>
      <c r="M396" s="194"/>
      <c r="N396" s="50"/>
      <c r="O396" s="55"/>
      <c r="P396" s="50"/>
      <c r="Q396" s="50"/>
      <c r="R396" s="50"/>
      <c r="S396" s="50"/>
      <c r="T396" s="50"/>
      <c r="U396" s="50"/>
      <c r="V396" s="50"/>
      <c r="W396" s="50"/>
      <c r="X396" s="50"/>
      <c r="Y396" s="50"/>
      <c r="Z396" s="50"/>
      <c r="AA396" s="50"/>
      <c r="AB396" s="50"/>
      <c r="AC396" s="50"/>
      <c r="AD396" s="50"/>
      <c r="AE396" s="50"/>
      <c r="AF396" s="50"/>
      <c r="AG396" s="50"/>
    </row>
    <row r="397" spans="1:33" ht="15" x14ac:dyDescent="0.2">
      <c r="A397" s="61"/>
      <c r="B397" s="189" t="s">
        <v>994</v>
      </c>
      <c r="C397" s="293">
        <v>3804080</v>
      </c>
      <c r="D397" s="189" t="s">
        <v>996</v>
      </c>
      <c r="E397" s="191" t="s">
        <v>57</v>
      </c>
      <c r="F397" s="191" t="s">
        <v>398</v>
      </c>
      <c r="G397" s="192">
        <v>1</v>
      </c>
      <c r="H397" s="193">
        <v>71.459999999999994</v>
      </c>
      <c r="I397" s="193">
        <f t="shared" ref="I397:I424" si="139">ROUND(H397+(H397*I$18),2)</f>
        <v>89.27</v>
      </c>
      <c r="J397" s="216">
        <f t="shared" ref="J397:J404" si="140">G397*H397</f>
        <v>71.459999999999994</v>
      </c>
      <c r="K397" s="216">
        <f t="shared" ref="K397:K404" si="141">G397*I397</f>
        <v>89.27</v>
      </c>
      <c r="L397" s="209">
        <f t="shared" ref="L397:L424" si="142">K397/$L$486</f>
        <v>3.958753845744323E-5</v>
      </c>
      <c r="M397" s="194"/>
      <c r="N397" s="50"/>
      <c r="O397" s="55"/>
      <c r="P397" s="50"/>
      <c r="Q397" s="50"/>
      <c r="R397" s="50"/>
      <c r="S397" s="50"/>
      <c r="T397" s="50"/>
      <c r="U397" s="50"/>
      <c r="V397" s="50"/>
      <c r="W397" s="50"/>
      <c r="X397" s="50"/>
      <c r="Y397" s="50"/>
      <c r="Z397" s="50"/>
      <c r="AA397" s="50"/>
      <c r="AB397" s="50"/>
      <c r="AC397" s="50"/>
      <c r="AD397" s="50"/>
      <c r="AE397" s="50"/>
      <c r="AF397" s="50"/>
      <c r="AG397" s="50"/>
    </row>
    <row r="398" spans="1:33" ht="28.5" x14ac:dyDescent="0.2">
      <c r="A398" s="61"/>
      <c r="B398" s="189" t="s">
        <v>997</v>
      </c>
      <c r="C398" s="190">
        <v>5005312</v>
      </c>
      <c r="D398" s="189" t="s">
        <v>1676</v>
      </c>
      <c r="E398" s="191" t="s">
        <v>46</v>
      </c>
      <c r="F398" s="191" t="s">
        <v>349</v>
      </c>
      <c r="G398" s="192">
        <v>29</v>
      </c>
      <c r="H398" s="193">
        <v>242.44</v>
      </c>
      <c r="I398" s="193">
        <f t="shared" si="139"/>
        <v>302.88</v>
      </c>
      <c r="J398" s="216">
        <f t="shared" si="140"/>
        <v>7030.76</v>
      </c>
      <c r="K398" s="216">
        <f t="shared" si="141"/>
        <v>8783.52</v>
      </c>
      <c r="L398" s="209">
        <f t="shared" si="142"/>
        <v>3.8951264231177527E-3</v>
      </c>
      <c r="M398" s="194"/>
      <c r="N398" s="50"/>
      <c r="O398" s="50"/>
      <c r="P398" s="50"/>
      <c r="Q398" s="50"/>
      <c r="R398" s="50"/>
      <c r="S398" s="50"/>
      <c r="T398" s="50"/>
      <c r="U398" s="50"/>
      <c r="V398" s="50"/>
      <c r="W398" s="50"/>
      <c r="X398" s="50"/>
      <c r="Y398" s="50"/>
      <c r="Z398" s="50"/>
      <c r="AA398" s="50"/>
      <c r="AB398" s="50"/>
      <c r="AC398" s="50"/>
      <c r="AD398" s="50"/>
      <c r="AE398" s="50"/>
      <c r="AF398" s="50"/>
      <c r="AG398" s="50"/>
    </row>
    <row r="399" spans="1:33" x14ac:dyDescent="0.2">
      <c r="A399" s="61"/>
      <c r="B399" s="189" t="s">
        <v>998</v>
      </c>
      <c r="C399" s="190" t="s">
        <v>1678</v>
      </c>
      <c r="D399" s="189" t="s">
        <v>1677</v>
      </c>
      <c r="E399" s="191" t="s">
        <v>50</v>
      </c>
      <c r="F399" s="191" t="s">
        <v>349</v>
      </c>
      <c r="G399" s="192">
        <v>92</v>
      </c>
      <c r="H399" s="193">
        <v>12.52</v>
      </c>
      <c r="I399" s="193">
        <f t="shared" si="139"/>
        <v>15.64</v>
      </c>
      <c r="J399" s="216">
        <f t="shared" si="140"/>
        <v>1151.8399999999999</v>
      </c>
      <c r="K399" s="216">
        <f t="shared" si="141"/>
        <v>1438.88</v>
      </c>
      <c r="L399" s="209">
        <f t="shared" si="142"/>
        <v>6.3808353686172197E-4</v>
      </c>
      <c r="M399" s="194"/>
      <c r="N399" s="50"/>
      <c r="O399" s="50"/>
      <c r="P399" s="50"/>
      <c r="Q399" s="50"/>
      <c r="R399" s="50"/>
      <c r="S399" s="50"/>
      <c r="T399" s="50"/>
      <c r="U399" s="50"/>
      <c r="V399" s="50"/>
      <c r="W399" s="50"/>
      <c r="X399" s="50"/>
      <c r="Y399" s="50"/>
      <c r="Z399" s="50"/>
      <c r="AA399" s="50"/>
      <c r="AB399" s="50"/>
      <c r="AC399" s="50"/>
      <c r="AD399" s="50"/>
      <c r="AE399" s="50"/>
      <c r="AF399" s="50"/>
      <c r="AG399" s="50"/>
    </row>
    <row r="400" spans="1:33" x14ac:dyDescent="0.2">
      <c r="A400" s="61"/>
      <c r="B400" s="189" t="s">
        <v>1000</v>
      </c>
      <c r="C400" s="190" t="s">
        <v>1001</v>
      </c>
      <c r="D400" s="189" t="s">
        <v>1002</v>
      </c>
      <c r="E400" s="191" t="s">
        <v>60</v>
      </c>
      <c r="F400" s="191" t="s">
        <v>62</v>
      </c>
      <c r="G400" s="192">
        <v>2</v>
      </c>
      <c r="H400" s="193">
        <v>41.8</v>
      </c>
      <c r="I400" s="193">
        <f t="shared" si="139"/>
        <v>52.22</v>
      </c>
      <c r="J400" s="216">
        <f t="shared" si="140"/>
        <v>83.6</v>
      </c>
      <c r="K400" s="216">
        <f t="shared" si="141"/>
        <v>104.44</v>
      </c>
      <c r="L400" s="209">
        <f t="shared" si="142"/>
        <v>4.6314803590180025E-5</v>
      </c>
      <c r="M400" s="194"/>
      <c r="N400" s="50"/>
      <c r="O400" s="50"/>
      <c r="P400" s="50"/>
      <c r="Q400" s="50"/>
      <c r="R400" s="50"/>
      <c r="S400" s="50"/>
      <c r="T400" s="50"/>
      <c r="U400" s="50"/>
      <c r="V400" s="50"/>
      <c r="W400" s="50"/>
      <c r="X400" s="50"/>
      <c r="Y400" s="50"/>
      <c r="Z400" s="50"/>
      <c r="AA400" s="50"/>
      <c r="AB400" s="50"/>
      <c r="AC400" s="50"/>
      <c r="AD400" s="50"/>
      <c r="AE400" s="50"/>
      <c r="AF400" s="50"/>
      <c r="AG400" s="50"/>
    </row>
    <row r="401" spans="1:33" x14ac:dyDescent="0.2">
      <c r="A401" s="61"/>
      <c r="B401" s="189" t="s">
        <v>1003</v>
      </c>
      <c r="C401" s="190">
        <v>61236</v>
      </c>
      <c r="D401" s="189" t="s">
        <v>1004</v>
      </c>
      <c r="E401" s="191" t="s">
        <v>60</v>
      </c>
      <c r="F401" s="191" t="s">
        <v>62</v>
      </c>
      <c r="G401" s="192">
        <v>1</v>
      </c>
      <c r="H401" s="193">
        <v>3812.47</v>
      </c>
      <c r="I401" s="193">
        <f t="shared" si="139"/>
        <v>4762.92</v>
      </c>
      <c r="J401" s="216">
        <f t="shared" si="140"/>
        <v>3812.47</v>
      </c>
      <c r="K401" s="216">
        <f t="shared" si="141"/>
        <v>4762.92</v>
      </c>
      <c r="L401" s="209">
        <f t="shared" si="142"/>
        <v>2.1121572607788229E-3</v>
      </c>
      <c r="M401" s="194"/>
      <c r="N401" s="50"/>
      <c r="O401" s="50"/>
      <c r="P401" s="50"/>
      <c r="Q401" s="50"/>
      <c r="R401" s="50"/>
      <c r="S401" s="50"/>
      <c r="T401" s="50"/>
      <c r="U401" s="50"/>
      <c r="V401" s="50"/>
      <c r="W401" s="50"/>
      <c r="X401" s="50"/>
      <c r="Y401" s="50"/>
      <c r="Z401" s="50"/>
      <c r="AA401" s="50"/>
      <c r="AB401" s="50"/>
      <c r="AC401" s="50"/>
      <c r="AD401" s="50"/>
      <c r="AE401" s="50"/>
      <c r="AF401" s="50"/>
      <c r="AG401" s="50"/>
    </row>
    <row r="402" spans="1:33" x14ac:dyDescent="0.2">
      <c r="A402" s="61"/>
      <c r="B402" s="189" t="s">
        <v>1005</v>
      </c>
      <c r="C402" s="190" t="s">
        <v>1006</v>
      </c>
      <c r="D402" s="189" t="s">
        <v>1007</v>
      </c>
      <c r="E402" s="191" t="s">
        <v>57</v>
      </c>
      <c r="F402" s="191" t="s">
        <v>62</v>
      </c>
      <c r="G402" s="192">
        <v>1</v>
      </c>
      <c r="H402" s="193">
        <v>39.549999999999997</v>
      </c>
      <c r="I402" s="193">
        <f t="shared" si="139"/>
        <v>49.41</v>
      </c>
      <c r="J402" s="216">
        <f t="shared" si="140"/>
        <v>39.549999999999997</v>
      </c>
      <c r="K402" s="216">
        <f t="shared" si="141"/>
        <v>49.41</v>
      </c>
      <c r="L402" s="209">
        <f t="shared" si="142"/>
        <v>2.1911283467931779E-5</v>
      </c>
      <c r="M402" s="194"/>
      <c r="N402" s="50"/>
      <c r="O402" s="50"/>
      <c r="P402" s="50"/>
      <c r="Q402" s="50"/>
      <c r="R402" s="50"/>
      <c r="S402" s="50"/>
      <c r="T402" s="50"/>
      <c r="U402" s="50"/>
      <c r="V402" s="50"/>
      <c r="W402" s="50"/>
      <c r="X402" s="50"/>
      <c r="Y402" s="50"/>
      <c r="Z402" s="50"/>
      <c r="AA402" s="50"/>
      <c r="AB402" s="50"/>
      <c r="AC402" s="50"/>
      <c r="AD402" s="50"/>
      <c r="AE402" s="50"/>
      <c r="AF402" s="50"/>
      <c r="AG402" s="50"/>
    </row>
    <row r="403" spans="1:33" x14ac:dyDescent="0.2">
      <c r="A403" s="61"/>
      <c r="B403" s="189" t="s">
        <v>1008</v>
      </c>
      <c r="C403" s="190" t="s">
        <v>1009</v>
      </c>
      <c r="D403" s="189" t="s">
        <v>1010</v>
      </c>
      <c r="E403" s="191" t="s">
        <v>57</v>
      </c>
      <c r="F403" s="191" t="s">
        <v>62</v>
      </c>
      <c r="G403" s="192">
        <v>1</v>
      </c>
      <c r="H403" s="193">
        <v>295.69</v>
      </c>
      <c r="I403" s="193">
        <f t="shared" si="139"/>
        <v>369.41</v>
      </c>
      <c r="J403" s="216">
        <f t="shared" si="140"/>
        <v>295.69</v>
      </c>
      <c r="K403" s="216">
        <f t="shared" si="141"/>
        <v>369.41</v>
      </c>
      <c r="L403" s="209">
        <f t="shared" si="142"/>
        <v>1.6381799688096902E-4</v>
      </c>
      <c r="M403" s="194"/>
      <c r="N403" s="50"/>
      <c r="O403" s="50"/>
      <c r="P403" s="50"/>
      <c r="Q403" s="50"/>
      <c r="R403" s="50"/>
      <c r="S403" s="50"/>
      <c r="T403" s="50"/>
      <c r="U403" s="50"/>
      <c r="V403" s="50"/>
      <c r="W403" s="50"/>
      <c r="X403" s="50"/>
      <c r="Y403" s="50"/>
      <c r="Z403" s="50"/>
      <c r="AA403" s="50"/>
      <c r="AB403" s="50"/>
      <c r="AC403" s="50"/>
      <c r="AD403" s="50"/>
      <c r="AE403" s="50"/>
      <c r="AF403" s="50"/>
      <c r="AG403" s="50"/>
    </row>
    <row r="404" spans="1:33" x14ac:dyDescent="0.2">
      <c r="A404" s="61"/>
      <c r="B404" s="189" t="s">
        <v>1011</v>
      </c>
      <c r="C404" s="190" t="s">
        <v>1012</v>
      </c>
      <c r="D404" s="189" t="s">
        <v>1013</v>
      </c>
      <c r="E404" s="191" t="s">
        <v>57</v>
      </c>
      <c r="F404" s="191" t="s">
        <v>62</v>
      </c>
      <c r="G404" s="192">
        <v>2</v>
      </c>
      <c r="H404" s="193">
        <v>345.15</v>
      </c>
      <c r="I404" s="193">
        <f t="shared" si="139"/>
        <v>431.2</v>
      </c>
      <c r="J404" s="216">
        <f t="shared" si="140"/>
        <v>690.3</v>
      </c>
      <c r="K404" s="216">
        <f t="shared" si="141"/>
        <v>862.4</v>
      </c>
      <c r="L404" s="209">
        <f t="shared" si="142"/>
        <v>3.8243859264813535E-4</v>
      </c>
      <c r="M404" s="194"/>
      <c r="N404" s="50"/>
      <c r="O404" s="50"/>
      <c r="P404" s="50"/>
      <c r="Q404" s="50"/>
      <c r="R404" s="50"/>
      <c r="S404" s="50"/>
      <c r="T404" s="50"/>
      <c r="U404" s="50"/>
      <c r="V404" s="50"/>
      <c r="W404" s="50"/>
      <c r="X404" s="50"/>
      <c r="Y404" s="50"/>
      <c r="Z404" s="50"/>
      <c r="AA404" s="50"/>
      <c r="AB404" s="50"/>
      <c r="AC404" s="50"/>
      <c r="AD404" s="50"/>
      <c r="AE404" s="50"/>
      <c r="AF404" s="50"/>
      <c r="AG404" s="50"/>
    </row>
    <row r="405" spans="1:33" ht="15" x14ac:dyDescent="0.2">
      <c r="A405" s="61"/>
      <c r="B405" s="235" t="s">
        <v>1014</v>
      </c>
      <c r="C405" s="235"/>
      <c r="D405" s="235" t="s">
        <v>1015</v>
      </c>
      <c r="E405" s="350"/>
      <c r="F405" s="235"/>
      <c r="G405" s="236"/>
      <c r="H405" s="217"/>
      <c r="I405" s="235"/>
      <c r="J405" s="235"/>
      <c r="K405" s="235"/>
      <c r="L405" s="241"/>
      <c r="M405" s="237"/>
      <c r="N405" s="50"/>
      <c r="O405" s="50"/>
      <c r="P405" s="50"/>
      <c r="Q405" s="50"/>
      <c r="R405" s="50"/>
      <c r="S405" s="50"/>
      <c r="T405" s="50"/>
      <c r="U405" s="50"/>
      <c r="V405" s="50"/>
      <c r="W405" s="50"/>
      <c r="X405" s="50"/>
      <c r="Y405" s="50"/>
      <c r="Z405" s="50"/>
      <c r="AA405" s="50"/>
      <c r="AB405" s="50"/>
      <c r="AC405" s="50"/>
      <c r="AD405" s="50"/>
      <c r="AE405" s="50"/>
      <c r="AF405" s="50"/>
      <c r="AG405" s="50"/>
    </row>
    <row r="406" spans="1:33" ht="28.5" x14ac:dyDescent="0.2">
      <c r="A406" s="61"/>
      <c r="B406" s="189" t="s">
        <v>1016</v>
      </c>
      <c r="C406" s="190" t="s">
        <v>1017</v>
      </c>
      <c r="D406" s="189" t="s">
        <v>1018</v>
      </c>
      <c r="E406" s="191" t="s">
        <v>60</v>
      </c>
      <c r="F406" s="191" t="s">
        <v>62</v>
      </c>
      <c r="G406" s="192">
        <v>18</v>
      </c>
      <c r="H406" s="193">
        <v>105.78</v>
      </c>
      <c r="I406" s="193">
        <f t="shared" si="139"/>
        <v>132.15</v>
      </c>
      <c r="J406" s="216">
        <f t="shared" ref="J406:J410" si="143">G406*H406</f>
        <v>1904.04</v>
      </c>
      <c r="K406" s="216">
        <f t="shared" ref="K406:K410" si="144">G406*I406</f>
        <v>2378.7000000000003</v>
      </c>
      <c r="L406" s="209">
        <f t="shared" si="142"/>
        <v>1.054854684986224E-3</v>
      </c>
      <c r="M406" s="194"/>
      <c r="N406" s="50"/>
      <c r="O406" s="50"/>
      <c r="P406" s="50"/>
      <c r="Q406" s="50"/>
      <c r="R406" s="50"/>
      <c r="S406" s="50"/>
      <c r="T406" s="50"/>
      <c r="U406" s="50"/>
      <c r="V406" s="50"/>
      <c r="W406" s="50"/>
      <c r="X406" s="50"/>
      <c r="Y406" s="50"/>
      <c r="Z406" s="50"/>
      <c r="AA406" s="50"/>
      <c r="AB406" s="50"/>
      <c r="AC406" s="50"/>
      <c r="AD406" s="50"/>
      <c r="AE406" s="50"/>
      <c r="AF406" s="50"/>
      <c r="AG406" s="50"/>
    </row>
    <row r="407" spans="1:33" ht="28.5" x14ac:dyDescent="0.2">
      <c r="A407" s="61"/>
      <c r="B407" s="189" t="s">
        <v>1019</v>
      </c>
      <c r="C407" s="190">
        <v>4131040</v>
      </c>
      <c r="D407" s="189" t="s">
        <v>1679</v>
      </c>
      <c r="E407" s="191" t="s">
        <v>46</v>
      </c>
      <c r="F407" s="191" t="s">
        <v>349</v>
      </c>
      <c r="G407" s="192">
        <v>25</v>
      </c>
      <c r="H407" s="193">
        <v>330.3</v>
      </c>
      <c r="I407" s="193">
        <f t="shared" si="139"/>
        <v>412.64</v>
      </c>
      <c r="J407" s="216">
        <f t="shared" si="143"/>
        <v>8257.5</v>
      </c>
      <c r="K407" s="216">
        <f t="shared" si="144"/>
        <v>10316</v>
      </c>
      <c r="L407" s="209">
        <f t="shared" si="142"/>
        <v>4.5747176736527879E-3</v>
      </c>
      <c r="M407" s="194"/>
      <c r="N407" s="50"/>
      <c r="O407" s="50"/>
      <c r="P407" s="50"/>
      <c r="Q407" s="50"/>
      <c r="R407" s="50"/>
      <c r="S407" s="50"/>
      <c r="T407" s="50"/>
      <c r="U407" s="50"/>
      <c r="V407" s="50"/>
      <c r="W407" s="50"/>
      <c r="X407" s="50"/>
      <c r="Y407" s="50"/>
      <c r="Z407" s="50"/>
      <c r="AA407" s="50"/>
      <c r="AB407" s="50"/>
      <c r="AC407" s="50"/>
      <c r="AD407" s="50"/>
      <c r="AE407" s="50"/>
      <c r="AF407" s="50"/>
      <c r="AG407" s="50"/>
    </row>
    <row r="408" spans="1:33" x14ac:dyDescent="0.2">
      <c r="A408" s="61"/>
      <c r="B408" s="189" t="s">
        <v>1021</v>
      </c>
      <c r="C408" s="190">
        <v>60121</v>
      </c>
      <c r="D408" s="189" t="s">
        <v>1680</v>
      </c>
      <c r="E408" s="191" t="s">
        <v>57</v>
      </c>
      <c r="F408" s="191" t="s">
        <v>62</v>
      </c>
      <c r="G408" s="192">
        <v>10</v>
      </c>
      <c r="H408" s="193">
        <v>59.59</v>
      </c>
      <c r="I408" s="193">
        <f t="shared" si="139"/>
        <v>74.45</v>
      </c>
      <c r="J408" s="216">
        <f t="shared" si="143"/>
        <v>595.90000000000009</v>
      </c>
      <c r="K408" s="216">
        <f t="shared" si="144"/>
        <v>744.5</v>
      </c>
      <c r="L408" s="209">
        <f t="shared" si="142"/>
        <v>3.3015483792501945E-4</v>
      </c>
      <c r="M408" s="194"/>
      <c r="N408" s="50"/>
      <c r="O408" s="50"/>
      <c r="P408" s="50"/>
      <c r="Q408" s="50"/>
      <c r="R408" s="50"/>
      <c r="S408" s="50"/>
      <c r="T408" s="50"/>
      <c r="U408" s="50"/>
      <c r="V408" s="50"/>
      <c r="W408" s="50"/>
      <c r="X408" s="50"/>
      <c r="Y408" s="50"/>
      <c r="Z408" s="50"/>
      <c r="AA408" s="50"/>
      <c r="AB408" s="50"/>
      <c r="AC408" s="50"/>
      <c r="AD408" s="50"/>
      <c r="AE408" s="50"/>
      <c r="AF408" s="50"/>
      <c r="AG408" s="50"/>
    </row>
    <row r="409" spans="1:33" x14ac:dyDescent="0.2">
      <c r="A409" s="61"/>
      <c r="B409" s="189" t="s">
        <v>1023</v>
      </c>
      <c r="C409" s="190" t="s">
        <v>1681</v>
      </c>
      <c r="D409" s="189" t="s">
        <v>1025</v>
      </c>
      <c r="E409" s="191" t="s">
        <v>50</v>
      </c>
      <c r="F409" s="191" t="s">
        <v>349</v>
      </c>
      <c r="G409" s="192">
        <v>50</v>
      </c>
      <c r="H409" s="193">
        <v>213.19</v>
      </c>
      <c r="I409" s="193">
        <f t="shared" si="139"/>
        <v>266.33999999999997</v>
      </c>
      <c r="J409" s="216">
        <f t="shared" si="143"/>
        <v>10659.5</v>
      </c>
      <c r="K409" s="216">
        <f t="shared" si="144"/>
        <v>13316.999999999998</v>
      </c>
      <c r="L409" s="209">
        <f t="shared" si="142"/>
        <v>5.9055365703794263E-3</v>
      </c>
      <c r="M409" s="194"/>
      <c r="N409" s="50"/>
      <c r="O409" s="50"/>
      <c r="P409" s="50"/>
      <c r="Q409" s="50"/>
      <c r="R409" s="50"/>
      <c r="S409" s="50"/>
      <c r="T409" s="50"/>
      <c r="U409" s="50"/>
      <c r="V409" s="50"/>
      <c r="W409" s="50"/>
      <c r="X409" s="50"/>
      <c r="Y409" s="50"/>
      <c r="Z409" s="50"/>
      <c r="AA409" s="50"/>
      <c r="AB409" s="50"/>
      <c r="AC409" s="50"/>
      <c r="AD409" s="50"/>
      <c r="AE409" s="50"/>
      <c r="AF409" s="50"/>
      <c r="AG409" s="50"/>
    </row>
    <row r="410" spans="1:33" x14ac:dyDescent="0.2">
      <c r="A410" s="61"/>
      <c r="B410" s="189" t="s">
        <v>1026</v>
      </c>
      <c r="C410" s="190" t="s">
        <v>1027</v>
      </c>
      <c r="D410" s="189" t="s">
        <v>1028</v>
      </c>
      <c r="E410" s="191" t="s">
        <v>57</v>
      </c>
      <c r="F410" s="191" t="s">
        <v>62</v>
      </c>
      <c r="G410" s="192">
        <v>6</v>
      </c>
      <c r="H410" s="193">
        <v>435.89</v>
      </c>
      <c r="I410" s="193">
        <f t="shared" si="139"/>
        <v>544.55999999999995</v>
      </c>
      <c r="J410" s="216">
        <f t="shared" si="143"/>
        <v>2615.34</v>
      </c>
      <c r="K410" s="216">
        <f t="shared" si="144"/>
        <v>3267.3599999999997</v>
      </c>
      <c r="L410" s="209">
        <f t="shared" si="142"/>
        <v>1.4489384973038165E-3</v>
      </c>
      <c r="M410" s="194"/>
      <c r="N410" s="50"/>
      <c r="O410" s="50"/>
      <c r="P410" s="50"/>
      <c r="Q410" s="50"/>
      <c r="R410" s="50"/>
      <c r="S410" s="50"/>
      <c r="T410" s="50"/>
      <c r="U410" s="50"/>
      <c r="V410" s="50"/>
      <c r="W410" s="50"/>
      <c r="X410" s="50"/>
      <c r="Y410" s="50"/>
      <c r="Z410" s="50"/>
      <c r="AA410" s="50"/>
      <c r="AB410" s="50"/>
      <c r="AC410" s="50"/>
      <c r="AD410" s="50"/>
      <c r="AE410" s="50"/>
      <c r="AF410" s="50"/>
      <c r="AG410" s="50"/>
    </row>
    <row r="411" spans="1:33" ht="15" x14ac:dyDescent="0.2">
      <c r="A411" s="61"/>
      <c r="B411" s="235" t="s">
        <v>1029</v>
      </c>
      <c r="C411" s="235"/>
      <c r="D411" s="235" t="s">
        <v>1030</v>
      </c>
      <c r="E411" s="350"/>
      <c r="F411" s="235"/>
      <c r="G411" s="236"/>
      <c r="H411" s="217"/>
      <c r="I411" s="235"/>
      <c r="J411" s="235"/>
      <c r="K411" s="235"/>
      <c r="L411" s="241"/>
      <c r="M411" s="237"/>
      <c r="N411" s="50"/>
      <c r="O411" s="50"/>
      <c r="P411" s="50"/>
      <c r="Q411" s="50"/>
      <c r="R411" s="50"/>
      <c r="S411" s="50"/>
      <c r="T411" s="50"/>
      <c r="U411" s="50"/>
      <c r="V411" s="50"/>
      <c r="W411" s="50"/>
      <c r="X411" s="50"/>
      <c r="Y411" s="50"/>
      <c r="Z411" s="50"/>
      <c r="AA411" s="50"/>
      <c r="AB411" s="50"/>
      <c r="AC411" s="50"/>
      <c r="AD411" s="50"/>
      <c r="AE411" s="50"/>
      <c r="AF411" s="50"/>
      <c r="AG411" s="50"/>
    </row>
    <row r="412" spans="1:33" ht="28.5" x14ac:dyDescent="0.2">
      <c r="A412" s="61"/>
      <c r="B412" s="189" t="s">
        <v>1031</v>
      </c>
      <c r="C412" s="190" t="s">
        <v>1682</v>
      </c>
      <c r="D412" s="189" t="s">
        <v>1033</v>
      </c>
      <c r="E412" s="191" t="s">
        <v>50</v>
      </c>
      <c r="F412" s="191" t="s">
        <v>349</v>
      </c>
      <c r="G412" s="192">
        <v>1</v>
      </c>
      <c r="H412" s="193">
        <v>390.9</v>
      </c>
      <c r="I412" s="193">
        <f t="shared" si="139"/>
        <v>488.35</v>
      </c>
      <c r="J412" s="216">
        <f t="shared" ref="J412:J424" si="145">G412*H412</f>
        <v>390.9</v>
      </c>
      <c r="K412" s="216">
        <f t="shared" ref="K412:K424" si="146">G412*I412</f>
        <v>488.35</v>
      </c>
      <c r="L412" s="209">
        <f t="shared" si="142"/>
        <v>2.1656294842267729E-4</v>
      </c>
      <c r="M412" s="194"/>
      <c r="N412" s="50"/>
      <c r="O412" s="50"/>
      <c r="P412" s="50"/>
      <c r="Q412" s="50"/>
      <c r="R412" s="50"/>
      <c r="S412" s="50"/>
      <c r="T412" s="50"/>
      <c r="U412" s="50"/>
      <c r="V412" s="50"/>
      <c r="W412" s="50"/>
      <c r="X412" s="50"/>
      <c r="Y412" s="50"/>
      <c r="Z412" s="50"/>
      <c r="AA412" s="50"/>
      <c r="AB412" s="50"/>
      <c r="AC412" s="50"/>
      <c r="AD412" s="50"/>
      <c r="AE412" s="50"/>
      <c r="AF412" s="50"/>
      <c r="AG412" s="50"/>
    </row>
    <row r="413" spans="1:33" ht="28.5" x14ac:dyDescent="0.2">
      <c r="A413" s="61"/>
      <c r="B413" s="189" t="s">
        <v>1034</v>
      </c>
      <c r="C413" s="190" t="s">
        <v>1035</v>
      </c>
      <c r="D413" s="189" t="s">
        <v>1036</v>
      </c>
      <c r="E413" s="191" t="s">
        <v>60</v>
      </c>
      <c r="F413" s="191" t="s">
        <v>62</v>
      </c>
      <c r="G413" s="192">
        <v>9</v>
      </c>
      <c r="H413" s="193">
        <v>1008.58</v>
      </c>
      <c r="I413" s="193">
        <f t="shared" si="139"/>
        <v>1260.02</v>
      </c>
      <c r="J413" s="216">
        <f t="shared" si="145"/>
        <v>9077.2200000000012</v>
      </c>
      <c r="K413" s="216">
        <f t="shared" si="146"/>
        <v>11340.18</v>
      </c>
      <c r="L413" s="209">
        <f t="shared" si="142"/>
        <v>5.0288989791008017E-3</v>
      </c>
      <c r="M413" s="194"/>
      <c r="N413" s="50"/>
      <c r="O413" s="50"/>
      <c r="P413" s="50"/>
      <c r="Q413" s="50"/>
      <c r="R413" s="50"/>
      <c r="S413" s="50"/>
      <c r="T413" s="50"/>
      <c r="U413" s="50"/>
      <c r="V413" s="50"/>
      <c r="W413" s="50"/>
      <c r="X413" s="50"/>
      <c r="Y413" s="50"/>
      <c r="Z413" s="50"/>
      <c r="AA413" s="50"/>
      <c r="AB413" s="50"/>
      <c r="AC413" s="50"/>
      <c r="AD413" s="50"/>
      <c r="AE413" s="50"/>
      <c r="AF413" s="50"/>
      <c r="AG413" s="50"/>
    </row>
    <row r="414" spans="1:33" ht="28.5" x14ac:dyDescent="0.2">
      <c r="A414" s="61"/>
      <c r="B414" s="189" t="s">
        <v>1037</v>
      </c>
      <c r="C414" s="190" t="s">
        <v>1038</v>
      </c>
      <c r="D414" s="189" t="s">
        <v>1039</v>
      </c>
      <c r="E414" s="191" t="s">
        <v>60</v>
      </c>
      <c r="F414" s="191" t="s">
        <v>62</v>
      </c>
      <c r="G414" s="192">
        <v>9</v>
      </c>
      <c r="H414" s="193">
        <v>47.04</v>
      </c>
      <c r="I414" s="193">
        <f t="shared" si="139"/>
        <v>58.77</v>
      </c>
      <c r="J414" s="216">
        <f t="shared" si="145"/>
        <v>423.36</v>
      </c>
      <c r="K414" s="216">
        <f t="shared" si="146"/>
        <v>528.93000000000006</v>
      </c>
      <c r="L414" s="209">
        <f t="shared" si="142"/>
        <v>2.3455849351736808E-4</v>
      </c>
      <c r="M414" s="194"/>
      <c r="N414" s="50"/>
      <c r="O414" s="50"/>
      <c r="P414" s="50"/>
      <c r="Q414" s="50"/>
      <c r="R414" s="50"/>
      <c r="S414" s="50"/>
      <c r="T414" s="50"/>
      <c r="U414" s="50"/>
      <c r="V414" s="50"/>
      <c r="W414" s="50"/>
      <c r="X414" s="50"/>
      <c r="Y414" s="50"/>
      <c r="Z414" s="50"/>
      <c r="AA414" s="50"/>
      <c r="AB414" s="50"/>
      <c r="AC414" s="50"/>
      <c r="AD414" s="50"/>
      <c r="AE414" s="50"/>
      <c r="AF414" s="50"/>
      <c r="AG414" s="50"/>
    </row>
    <row r="415" spans="1:33" x14ac:dyDescent="0.2">
      <c r="A415" s="61"/>
      <c r="B415" s="189" t="s">
        <v>1040</v>
      </c>
      <c r="C415" s="190" t="s">
        <v>1041</v>
      </c>
      <c r="D415" s="189" t="s">
        <v>1042</v>
      </c>
      <c r="E415" s="191" t="s">
        <v>60</v>
      </c>
      <c r="F415" s="191" t="s">
        <v>62</v>
      </c>
      <c r="G415" s="192">
        <v>9</v>
      </c>
      <c r="H415" s="193">
        <v>172.19</v>
      </c>
      <c r="I415" s="193">
        <f t="shared" si="139"/>
        <v>215.12</v>
      </c>
      <c r="J415" s="216">
        <f t="shared" si="145"/>
        <v>1549.71</v>
      </c>
      <c r="K415" s="216">
        <f t="shared" si="146"/>
        <v>1936.08</v>
      </c>
      <c r="L415" s="209">
        <f t="shared" si="142"/>
        <v>8.5857109282722846E-4</v>
      </c>
      <c r="M415" s="194"/>
      <c r="N415" s="50"/>
      <c r="O415" s="50"/>
      <c r="P415" s="50"/>
      <c r="Q415" s="50"/>
      <c r="R415" s="50"/>
      <c r="S415" s="50"/>
      <c r="T415" s="50"/>
      <c r="U415" s="50"/>
      <c r="V415" s="50"/>
      <c r="W415" s="50"/>
      <c r="X415" s="50"/>
      <c r="Y415" s="50"/>
      <c r="Z415" s="50"/>
      <c r="AA415" s="50"/>
      <c r="AB415" s="50"/>
      <c r="AC415" s="50"/>
      <c r="AD415" s="50"/>
      <c r="AE415" s="50"/>
      <c r="AF415" s="50"/>
      <c r="AG415" s="50"/>
    </row>
    <row r="416" spans="1:33" x14ac:dyDescent="0.2">
      <c r="A416" s="61"/>
      <c r="B416" s="189" t="s">
        <v>1043</v>
      </c>
      <c r="C416" s="190" t="s">
        <v>1044</v>
      </c>
      <c r="D416" s="189" t="s">
        <v>1045</v>
      </c>
      <c r="E416" s="191" t="s">
        <v>60</v>
      </c>
      <c r="F416" s="191" t="s">
        <v>62</v>
      </c>
      <c r="G416" s="192">
        <v>1</v>
      </c>
      <c r="H416" s="193">
        <v>127.91</v>
      </c>
      <c r="I416" s="193">
        <f t="shared" si="139"/>
        <v>159.80000000000001</v>
      </c>
      <c r="J416" s="216">
        <f t="shared" si="145"/>
        <v>127.91</v>
      </c>
      <c r="K416" s="216">
        <f t="shared" si="146"/>
        <v>159.80000000000001</v>
      </c>
      <c r="L416" s="209">
        <f t="shared" si="142"/>
        <v>7.0864665010635471E-5</v>
      </c>
      <c r="M416" s="194"/>
      <c r="N416" s="50"/>
      <c r="O416" s="50"/>
      <c r="P416" s="50"/>
      <c r="Q416" s="50"/>
      <c r="R416" s="50"/>
      <c r="S416" s="50"/>
      <c r="T416" s="50"/>
      <c r="U416" s="50"/>
      <c r="V416" s="50"/>
      <c r="W416" s="50"/>
      <c r="X416" s="50"/>
      <c r="Y416" s="50"/>
      <c r="Z416" s="50"/>
      <c r="AA416" s="50"/>
      <c r="AB416" s="50"/>
      <c r="AC416" s="50"/>
      <c r="AD416" s="50"/>
      <c r="AE416" s="50"/>
      <c r="AF416" s="50"/>
      <c r="AG416" s="50"/>
    </row>
    <row r="417" spans="1:33" x14ac:dyDescent="0.2">
      <c r="A417" s="61"/>
      <c r="B417" s="189" t="s">
        <v>1046</v>
      </c>
      <c r="C417" s="190" t="s">
        <v>1047</v>
      </c>
      <c r="D417" s="189" t="s">
        <v>1048</v>
      </c>
      <c r="E417" s="191" t="s">
        <v>60</v>
      </c>
      <c r="F417" s="191" t="s">
        <v>62</v>
      </c>
      <c r="G417" s="192">
        <v>2</v>
      </c>
      <c r="H417" s="193">
        <v>152.81</v>
      </c>
      <c r="I417" s="193">
        <f t="shared" si="139"/>
        <v>190.91</v>
      </c>
      <c r="J417" s="216">
        <f t="shared" si="145"/>
        <v>305.62</v>
      </c>
      <c r="K417" s="216">
        <f t="shared" si="146"/>
        <v>381.82</v>
      </c>
      <c r="L417" s="209">
        <f t="shared" si="142"/>
        <v>1.6932131661051835E-4</v>
      </c>
      <c r="M417" s="194"/>
      <c r="N417" s="50"/>
      <c r="O417" s="50"/>
      <c r="P417" s="50"/>
      <c r="Q417" s="50"/>
      <c r="R417" s="50"/>
      <c r="S417" s="50"/>
      <c r="T417" s="50"/>
      <c r="U417" s="50"/>
      <c r="V417" s="50"/>
      <c r="W417" s="50"/>
      <c r="X417" s="50"/>
      <c r="Y417" s="50"/>
      <c r="Z417" s="50"/>
      <c r="AA417" s="50"/>
      <c r="AB417" s="50"/>
      <c r="AC417" s="50"/>
      <c r="AD417" s="50"/>
      <c r="AE417" s="50"/>
      <c r="AF417" s="50"/>
      <c r="AG417" s="50"/>
    </row>
    <row r="418" spans="1:33" x14ac:dyDescent="0.2">
      <c r="A418" s="61"/>
      <c r="B418" s="189" t="s">
        <v>1049</v>
      </c>
      <c r="C418" s="190" t="s">
        <v>1050</v>
      </c>
      <c r="D418" s="189" t="s">
        <v>1051</v>
      </c>
      <c r="E418" s="191" t="s">
        <v>60</v>
      </c>
      <c r="F418" s="191" t="s">
        <v>62</v>
      </c>
      <c r="G418" s="192">
        <v>24</v>
      </c>
      <c r="H418" s="193">
        <v>26.29</v>
      </c>
      <c r="I418" s="193">
        <f t="shared" si="139"/>
        <v>32.840000000000003</v>
      </c>
      <c r="J418" s="216">
        <f t="shared" si="145"/>
        <v>630.96</v>
      </c>
      <c r="K418" s="216">
        <f t="shared" si="146"/>
        <v>788.16000000000008</v>
      </c>
      <c r="L418" s="209">
        <f t="shared" si="142"/>
        <v>3.4951623513631072E-4</v>
      </c>
      <c r="M418" s="194"/>
      <c r="N418" s="50"/>
      <c r="O418" s="50"/>
      <c r="P418" s="50"/>
      <c r="Q418" s="50"/>
      <c r="R418" s="50"/>
      <c r="S418" s="50"/>
      <c r="T418" s="50"/>
      <c r="U418" s="50"/>
      <c r="V418" s="50"/>
      <c r="W418" s="50"/>
      <c r="X418" s="50"/>
      <c r="Y418" s="50"/>
      <c r="Z418" s="50"/>
      <c r="AA418" s="50"/>
      <c r="AB418" s="50"/>
      <c r="AC418" s="50"/>
      <c r="AD418" s="50"/>
      <c r="AE418" s="50"/>
      <c r="AF418" s="50"/>
      <c r="AG418" s="50"/>
    </row>
    <row r="419" spans="1:33" x14ac:dyDescent="0.2">
      <c r="A419" s="61"/>
      <c r="B419" s="189" t="s">
        <v>1052</v>
      </c>
      <c r="C419" s="190" t="s">
        <v>1053</v>
      </c>
      <c r="D419" s="189" t="s">
        <v>1054</v>
      </c>
      <c r="E419" s="191" t="s">
        <v>60</v>
      </c>
      <c r="F419" s="191" t="s">
        <v>62</v>
      </c>
      <c r="G419" s="192">
        <v>1</v>
      </c>
      <c r="H419" s="193">
        <v>119.45</v>
      </c>
      <c r="I419" s="193">
        <f t="shared" si="139"/>
        <v>149.22999999999999</v>
      </c>
      <c r="J419" s="216">
        <f t="shared" si="145"/>
        <v>119.45</v>
      </c>
      <c r="K419" s="216">
        <f t="shared" si="146"/>
        <v>149.22999999999999</v>
      </c>
      <c r="L419" s="209">
        <f t="shared" si="142"/>
        <v>6.6177308883211082E-5</v>
      </c>
      <c r="M419" s="194"/>
      <c r="N419" s="50"/>
      <c r="O419" s="50"/>
      <c r="P419" s="50"/>
      <c r="Q419" s="50"/>
      <c r="R419" s="50"/>
      <c r="S419" s="50"/>
      <c r="T419" s="50"/>
      <c r="U419" s="50"/>
      <c r="V419" s="50"/>
      <c r="W419" s="50"/>
      <c r="X419" s="50"/>
      <c r="Y419" s="50"/>
      <c r="Z419" s="50"/>
      <c r="AA419" s="50"/>
      <c r="AB419" s="50"/>
      <c r="AC419" s="50"/>
      <c r="AD419" s="50"/>
      <c r="AE419" s="50"/>
      <c r="AF419" s="50"/>
      <c r="AG419" s="50"/>
    </row>
    <row r="420" spans="1:33" x14ac:dyDescent="0.2">
      <c r="A420" s="61"/>
      <c r="B420" s="189" t="s">
        <v>1055</v>
      </c>
      <c r="C420" s="190" t="s">
        <v>1056</v>
      </c>
      <c r="D420" s="189" t="s">
        <v>1057</v>
      </c>
      <c r="E420" s="191" t="s">
        <v>60</v>
      </c>
      <c r="F420" s="191" t="s">
        <v>62</v>
      </c>
      <c r="G420" s="192">
        <v>1</v>
      </c>
      <c r="H420" s="193">
        <v>28.36</v>
      </c>
      <c r="I420" s="193">
        <f t="shared" si="139"/>
        <v>35.43</v>
      </c>
      <c r="J420" s="216">
        <f t="shared" si="145"/>
        <v>28.36</v>
      </c>
      <c r="K420" s="216">
        <f t="shared" si="146"/>
        <v>35.43</v>
      </c>
      <c r="L420" s="209">
        <f t="shared" si="142"/>
        <v>1.5711733925699717E-5</v>
      </c>
      <c r="M420" s="194"/>
      <c r="N420" s="50"/>
      <c r="O420" s="50"/>
      <c r="P420" s="50"/>
      <c r="Q420" s="50"/>
      <c r="R420" s="50"/>
      <c r="S420" s="50"/>
      <c r="T420" s="50"/>
      <c r="U420" s="50"/>
      <c r="V420" s="50"/>
      <c r="W420" s="50"/>
      <c r="X420" s="50"/>
      <c r="Y420" s="50"/>
      <c r="Z420" s="50"/>
      <c r="AA420" s="50"/>
      <c r="AB420" s="50"/>
      <c r="AC420" s="50"/>
      <c r="AD420" s="50"/>
      <c r="AE420" s="50"/>
      <c r="AF420" s="50"/>
      <c r="AG420" s="50"/>
    </row>
    <row r="421" spans="1:33" ht="28.5" x14ac:dyDescent="0.2">
      <c r="A421" s="61"/>
      <c r="B421" s="189" t="s">
        <v>1058</v>
      </c>
      <c r="C421" s="190">
        <v>78211</v>
      </c>
      <c r="D421" s="189" t="s">
        <v>1683</v>
      </c>
      <c r="E421" s="191" t="s">
        <v>57</v>
      </c>
      <c r="F421" s="191" t="s">
        <v>95</v>
      </c>
      <c r="G421" s="192">
        <v>265</v>
      </c>
      <c r="H421" s="193">
        <v>36.78</v>
      </c>
      <c r="I421" s="193">
        <f t="shared" si="139"/>
        <v>45.95</v>
      </c>
      <c r="J421" s="216">
        <f t="shared" si="145"/>
        <v>9746.7000000000007</v>
      </c>
      <c r="K421" s="216">
        <f t="shared" si="146"/>
        <v>12176.75</v>
      </c>
      <c r="L421" s="209">
        <f t="shared" si="142"/>
        <v>5.3998830392256282E-3</v>
      </c>
      <c r="M421" s="194"/>
      <c r="N421" s="50"/>
      <c r="O421" s="50"/>
      <c r="P421" s="50"/>
      <c r="Q421" s="50"/>
      <c r="R421" s="50"/>
      <c r="S421" s="50"/>
      <c r="T421" s="50"/>
      <c r="U421" s="50"/>
      <c r="V421" s="50"/>
      <c r="W421" s="50"/>
      <c r="X421" s="50"/>
      <c r="Y421" s="50"/>
      <c r="Z421" s="50"/>
      <c r="AA421" s="50"/>
      <c r="AB421" s="50"/>
      <c r="AC421" s="50"/>
      <c r="AD421" s="50"/>
      <c r="AE421" s="50"/>
      <c r="AF421" s="50"/>
      <c r="AG421" s="50"/>
    </row>
    <row r="422" spans="1:33" ht="28.5" x14ac:dyDescent="0.2">
      <c r="A422" s="61"/>
      <c r="B422" s="189" t="s">
        <v>1060</v>
      </c>
      <c r="C422" s="190" t="s">
        <v>1061</v>
      </c>
      <c r="D422" s="189" t="s">
        <v>1684</v>
      </c>
      <c r="E422" s="191" t="s">
        <v>57</v>
      </c>
      <c r="F422" s="191" t="s">
        <v>95</v>
      </c>
      <c r="G422" s="192">
        <v>120</v>
      </c>
      <c r="H422" s="193">
        <v>46.87</v>
      </c>
      <c r="I422" s="193">
        <f t="shared" si="139"/>
        <v>58.55</v>
      </c>
      <c r="J422" s="216">
        <f t="shared" si="145"/>
        <v>5624.4</v>
      </c>
      <c r="K422" s="216">
        <f t="shared" si="146"/>
        <v>7026</v>
      </c>
      <c r="L422" s="209">
        <f t="shared" si="142"/>
        <v>3.1157392763749986E-3</v>
      </c>
      <c r="M422" s="194"/>
      <c r="N422" s="50"/>
      <c r="O422" s="50"/>
      <c r="P422" s="50"/>
      <c r="Q422" s="50"/>
      <c r="R422" s="50"/>
      <c r="S422" s="50"/>
      <c r="T422" s="50"/>
      <c r="U422" s="50"/>
      <c r="V422" s="50"/>
      <c r="W422" s="50"/>
      <c r="X422" s="50"/>
      <c r="Y422" s="50"/>
      <c r="Z422" s="50"/>
      <c r="AA422" s="50"/>
      <c r="AB422" s="50"/>
      <c r="AC422" s="50"/>
      <c r="AD422" s="50"/>
      <c r="AE422" s="50"/>
      <c r="AF422" s="50"/>
      <c r="AG422" s="50"/>
    </row>
    <row r="423" spans="1:33" ht="28.5" x14ac:dyDescent="0.2">
      <c r="A423" s="61"/>
      <c r="B423" s="189" t="s">
        <v>1062</v>
      </c>
      <c r="C423" s="190" t="s">
        <v>1063</v>
      </c>
      <c r="D423" s="189" t="s">
        <v>1064</v>
      </c>
      <c r="E423" s="191" t="s">
        <v>60</v>
      </c>
      <c r="F423" s="191" t="s">
        <v>62</v>
      </c>
      <c r="G423" s="192">
        <v>10</v>
      </c>
      <c r="H423" s="193">
        <v>59.98</v>
      </c>
      <c r="I423" s="193">
        <v>9</v>
      </c>
      <c r="J423" s="216">
        <f t="shared" si="145"/>
        <v>599.79999999999995</v>
      </c>
      <c r="K423" s="216">
        <f t="shared" si="146"/>
        <v>90</v>
      </c>
      <c r="L423" s="209">
        <f t="shared" si="142"/>
        <v>3.9911263147416724E-5</v>
      </c>
      <c r="M423" s="194"/>
      <c r="N423" s="50"/>
      <c r="O423" s="50"/>
      <c r="P423" s="50"/>
      <c r="Q423" s="50"/>
      <c r="R423" s="50"/>
      <c r="S423" s="50"/>
      <c r="T423" s="50"/>
      <c r="U423" s="50"/>
      <c r="V423" s="50"/>
      <c r="W423" s="50"/>
      <c r="X423" s="50"/>
      <c r="Y423" s="50"/>
      <c r="Z423" s="50"/>
      <c r="AA423" s="50"/>
      <c r="AB423" s="50"/>
      <c r="AC423" s="50"/>
      <c r="AD423" s="50"/>
      <c r="AE423" s="50"/>
      <c r="AF423" s="50"/>
      <c r="AG423" s="50"/>
    </row>
    <row r="424" spans="1:33" ht="15" x14ac:dyDescent="0.2">
      <c r="A424" s="61"/>
      <c r="B424" s="189" t="s">
        <v>1065</v>
      </c>
      <c r="C424" s="190" t="s">
        <v>1066</v>
      </c>
      <c r="D424" s="189" t="s">
        <v>1067</v>
      </c>
      <c r="E424" s="191" t="s">
        <v>60</v>
      </c>
      <c r="F424" s="191" t="s">
        <v>62</v>
      </c>
      <c r="G424" s="192">
        <v>5</v>
      </c>
      <c r="H424" s="193">
        <v>7.84</v>
      </c>
      <c r="I424" s="193">
        <f t="shared" si="139"/>
        <v>9.7899999999999991</v>
      </c>
      <c r="J424" s="216">
        <f t="shared" si="145"/>
        <v>39.200000000000003</v>
      </c>
      <c r="K424" s="216">
        <f t="shared" si="146"/>
        <v>48.949999999999996</v>
      </c>
      <c r="L424" s="209">
        <f t="shared" si="142"/>
        <v>2.1707292567400537E-5</v>
      </c>
      <c r="M424" s="194"/>
      <c r="N424" s="50"/>
      <c r="O424" s="55">
        <f>SUM(K334:K424)</f>
        <v>222344.351</v>
      </c>
      <c r="P424" s="61">
        <v>16</v>
      </c>
      <c r="Q424" s="50" t="str">
        <f>D332</f>
        <v>INSTALAÇÕES ELÉTRICAS</v>
      </c>
      <c r="R424" s="50"/>
      <c r="S424" s="50"/>
      <c r="T424" s="50"/>
      <c r="U424" s="50"/>
      <c r="V424" s="50"/>
      <c r="W424" s="50"/>
      <c r="X424" s="50"/>
      <c r="Y424" s="50"/>
      <c r="Z424" s="50"/>
      <c r="AA424" s="50"/>
      <c r="AB424" s="50"/>
      <c r="AC424" s="50"/>
      <c r="AD424" s="50"/>
      <c r="AE424" s="50"/>
      <c r="AF424" s="50"/>
      <c r="AG424" s="50"/>
    </row>
    <row r="425" spans="1:33" ht="15" x14ac:dyDescent="0.2">
      <c r="A425" s="61"/>
      <c r="B425" s="235">
        <v>17</v>
      </c>
      <c r="C425" s="235"/>
      <c r="D425" s="235" t="s">
        <v>1068</v>
      </c>
      <c r="E425" s="350"/>
      <c r="F425" s="235"/>
      <c r="G425" s="236"/>
      <c r="H425" s="217"/>
      <c r="I425" s="235"/>
      <c r="J425" s="235"/>
      <c r="K425" s="235"/>
      <c r="L425" s="241"/>
      <c r="M425" s="237"/>
      <c r="N425" s="50"/>
      <c r="O425" s="50"/>
      <c r="P425" s="50"/>
      <c r="Q425" s="50"/>
      <c r="R425" s="50"/>
      <c r="S425" s="50"/>
      <c r="T425" s="50"/>
      <c r="U425" s="50"/>
      <c r="V425" s="50"/>
      <c r="W425" s="50"/>
      <c r="X425" s="50"/>
      <c r="Y425" s="50"/>
      <c r="Z425" s="50"/>
      <c r="AA425" s="50"/>
      <c r="AB425" s="50"/>
      <c r="AC425" s="50"/>
      <c r="AD425" s="50"/>
      <c r="AE425" s="50"/>
      <c r="AF425" s="50"/>
      <c r="AG425" s="50"/>
    </row>
    <row r="426" spans="1:33" ht="15" x14ac:dyDescent="0.2">
      <c r="A426" s="61"/>
      <c r="B426" s="235" t="s">
        <v>1069</v>
      </c>
      <c r="C426" s="235"/>
      <c r="D426" s="235" t="s">
        <v>818</v>
      </c>
      <c r="E426" s="350"/>
      <c r="F426" s="235"/>
      <c r="G426" s="236"/>
      <c r="H426" s="217"/>
      <c r="I426" s="235"/>
      <c r="J426" s="235"/>
      <c r="K426" s="235"/>
      <c r="L426" s="241"/>
      <c r="M426" s="237"/>
      <c r="N426" s="50"/>
      <c r="O426" s="50"/>
      <c r="P426" s="50"/>
      <c r="Q426" s="50"/>
      <c r="R426" s="50"/>
      <c r="S426" s="50"/>
      <c r="T426" s="50"/>
      <c r="U426" s="50"/>
      <c r="V426" s="50"/>
      <c r="W426" s="50"/>
      <c r="X426" s="50"/>
      <c r="Y426" s="50"/>
      <c r="Z426" s="50"/>
      <c r="AA426" s="50"/>
      <c r="AB426" s="50"/>
      <c r="AC426" s="50"/>
      <c r="AD426" s="50"/>
      <c r="AE426" s="50"/>
      <c r="AF426" s="50"/>
      <c r="AG426" s="50"/>
    </row>
    <row r="427" spans="1:33" ht="28.5" x14ac:dyDescent="0.2">
      <c r="A427" s="61"/>
      <c r="B427" s="189" t="s">
        <v>1070</v>
      </c>
      <c r="C427" s="190" t="s">
        <v>1071</v>
      </c>
      <c r="D427" s="189" t="s">
        <v>1072</v>
      </c>
      <c r="E427" s="191" t="s">
        <v>60</v>
      </c>
      <c r="F427" s="191" t="s">
        <v>95</v>
      </c>
      <c r="G427" s="192">
        <v>98</v>
      </c>
      <c r="H427" s="193">
        <v>28.01</v>
      </c>
      <c r="I427" s="193">
        <f t="shared" ref="I427:I464" si="147">ROUND(H427+(H427*I$18),2)</f>
        <v>34.99</v>
      </c>
      <c r="J427" s="216">
        <f t="shared" ref="J427:J438" si="148">G427*H427</f>
        <v>2744.98</v>
      </c>
      <c r="K427" s="216">
        <f t="shared" ref="K427:K438" si="149">G427*I427</f>
        <v>3429.02</v>
      </c>
      <c r="L427" s="209">
        <f t="shared" ref="L427:L438" si="150">K427/$L$486</f>
        <v>1.5206279950861655E-3</v>
      </c>
      <c r="M427" s="194"/>
      <c r="N427" s="50"/>
      <c r="O427" s="50"/>
      <c r="P427" s="50"/>
      <c r="Q427" s="50"/>
      <c r="R427" s="50"/>
      <c r="S427" s="50"/>
      <c r="T427" s="50"/>
      <c r="U427" s="50"/>
      <c r="V427" s="50"/>
      <c r="W427" s="50"/>
      <c r="X427" s="50"/>
      <c r="Y427" s="50"/>
      <c r="Z427" s="50"/>
      <c r="AA427" s="50"/>
      <c r="AB427" s="50"/>
      <c r="AC427" s="50"/>
      <c r="AD427" s="50"/>
      <c r="AE427" s="50"/>
      <c r="AF427" s="50"/>
      <c r="AG427" s="50"/>
    </row>
    <row r="428" spans="1:33" ht="28.5" x14ac:dyDescent="0.2">
      <c r="A428" s="61"/>
      <c r="B428" s="189" t="s">
        <v>1073</v>
      </c>
      <c r="C428" s="190" t="s">
        <v>1074</v>
      </c>
      <c r="D428" s="189" t="s">
        <v>1075</v>
      </c>
      <c r="E428" s="191" t="s">
        <v>60</v>
      </c>
      <c r="F428" s="191" t="s">
        <v>95</v>
      </c>
      <c r="G428" s="192">
        <v>22</v>
      </c>
      <c r="H428" s="193">
        <v>51.08</v>
      </c>
      <c r="I428" s="193">
        <f t="shared" si="147"/>
        <v>63.81</v>
      </c>
      <c r="J428" s="216">
        <f t="shared" si="148"/>
        <v>1123.76</v>
      </c>
      <c r="K428" s="216">
        <f t="shared" si="149"/>
        <v>1403.8200000000002</v>
      </c>
      <c r="L428" s="209">
        <f t="shared" si="150"/>
        <v>6.2253588257340608E-4</v>
      </c>
      <c r="M428" s="194"/>
      <c r="N428" s="50"/>
      <c r="O428" s="50"/>
      <c r="P428" s="50"/>
      <c r="Q428" s="50"/>
      <c r="R428" s="50"/>
      <c r="S428" s="50"/>
      <c r="T428" s="50"/>
      <c r="U428" s="50"/>
      <c r="V428" s="50"/>
      <c r="W428" s="50"/>
      <c r="X428" s="50"/>
      <c r="Y428" s="50"/>
      <c r="Z428" s="50"/>
      <c r="AA428" s="50"/>
      <c r="AB428" s="50"/>
      <c r="AC428" s="50"/>
      <c r="AD428" s="50"/>
      <c r="AE428" s="50"/>
      <c r="AF428" s="50"/>
      <c r="AG428" s="50"/>
    </row>
    <row r="429" spans="1:33" ht="28.5" x14ac:dyDescent="0.2">
      <c r="A429" s="61"/>
      <c r="B429" s="189" t="s">
        <v>1076</v>
      </c>
      <c r="C429" s="190" t="s">
        <v>1077</v>
      </c>
      <c r="D429" s="189" t="s">
        <v>1078</v>
      </c>
      <c r="E429" s="191" t="s">
        <v>60</v>
      </c>
      <c r="F429" s="191" t="s">
        <v>95</v>
      </c>
      <c r="G429" s="192">
        <v>84</v>
      </c>
      <c r="H429" s="193">
        <v>63.61</v>
      </c>
      <c r="I429" s="193">
        <f t="shared" si="147"/>
        <v>79.47</v>
      </c>
      <c r="J429" s="216">
        <f t="shared" si="148"/>
        <v>5343.24</v>
      </c>
      <c r="K429" s="216">
        <f t="shared" si="149"/>
        <v>6675.48</v>
      </c>
      <c r="L429" s="209">
        <f t="shared" si="150"/>
        <v>2.960298210170193E-3</v>
      </c>
      <c r="M429" s="194"/>
      <c r="N429" s="50"/>
      <c r="O429" s="50"/>
      <c r="P429" s="50"/>
      <c r="Q429" s="50"/>
      <c r="R429" s="50"/>
      <c r="S429" s="50"/>
      <c r="T429" s="50"/>
      <c r="U429" s="50"/>
      <c r="V429" s="50"/>
      <c r="W429" s="50"/>
      <c r="X429" s="50"/>
      <c r="Y429" s="50"/>
      <c r="Z429" s="50"/>
      <c r="AA429" s="50"/>
      <c r="AB429" s="50"/>
      <c r="AC429" s="50"/>
      <c r="AD429" s="50"/>
      <c r="AE429" s="50"/>
      <c r="AF429" s="50"/>
      <c r="AG429" s="50"/>
    </row>
    <row r="430" spans="1:33" ht="28.5" x14ac:dyDescent="0.2">
      <c r="A430" s="61"/>
      <c r="B430" s="189" t="s">
        <v>1079</v>
      </c>
      <c r="C430" s="190" t="s">
        <v>1080</v>
      </c>
      <c r="D430" s="189" t="s">
        <v>1081</v>
      </c>
      <c r="E430" s="191" t="s">
        <v>60</v>
      </c>
      <c r="F430" s="191" t="s">
        <v>95</v>
      </c>
      <c r="G430" s="192">
        <v>8</v>
      </c>
      <c r="H430" s="193">
        <v>71.989999999999995</v>
      </c>
      <c r="I430" s="193">
        <f t="shared" si="147"/>
        <v>89.94</v>
      </c>
      <c r="J430" s="216">
        <f t="shared" si="148"/>
        <v>575.91999999999996</v>
      </c>
      <c r="K430" s="216">
        <f t="shared" si="149"/>
        <v>719.52</v>
      </c>
      <c r="L430" s="209">
        <f t="shared" si="150"/>
        <v>3.190772451092142E-4</v>
      </c>
      <c r="M430" s="194"/>
      <c r="N430" s="50"/>
      <c r="O430" s="50"/>
      <c r="P430" s="50"/>
      <c r="Q430" s="50"/>
      <c r="R430" s="50"/>
      <c r="S430" s="50"/>
      <c r="T430" s="50"/>
      <c r="U430" s="50"/>
      <c r="V430" s="50"/>
      <c r="W430" s="50"/>
      <c r="X430" s="50"/>
      <c r="Y430" s="50"/>
      <c r="Z430" s="50"/>
      <c r="AA430" s="50"/>
      <c r="AB430" s="50"/>
      <c r="AC430" s="50"/>
      <c r="AD430" s="50"/>
      <c r="AE430" s="50"/>
      <c r="AF430" s="50"/>
      <c r="AG430" s="50"/>
    </row>
    <row r="431" spans="1:33" ht="28.5" x14ac:dyDescent="0.2">
      <c r="A431" s="61"/>
      <c r="B431" s="189" t="s">
        <v>1082</v>
      </c>
      <c r="C431" s="190" t="s">
        <v>1685</v>
      </c>
      <c r="D431" s="189" t="s">
        <v>1595</v>
      </c>
      <c r="E431" s="191" t="s">
        <v>50</v>
      </c>
      <c r="F431" s="191" t="s">
        <v>95</v>
      </c>
      <c r="G431" s="192">
        <v>128</v>
      </c>
      <c r="H431" s="193">
        <v>15.64</v>
      </c>
      <c r="I431" s="193">
        <f t="shared" si="147"/>
        <v>19.54</v>
      </c>
      <c r="J431" s="216">
        <f t="shared" si="148"/>
        <v>2001.92</v>
      </c>
      <c r="K431" s="216">
        <f t="shared" si="149"/>
        <v>2501.12</v>
      </c>
      <c r="L431" s="209">
        <f t="shared" si="150"/>
        <v>1.1091428720362989E-3</v>
      </c>
      <c r="M431" s="194"/>
      <c r="N431" s="50"/>
      <c r="O431" s="50"/>
      <c r="P431" s="50"/>
      <c r="Q431" s="50"/>
      <c r="R431" s="50"/>
      <c r="S431" s="50"/>
      <c r="T431" s="50"/>
      <c r="U431" s="50"/>
      <c r="V431" s="50"/>
      <c r="W431" s="50"/>
      <c r="X431" s="50"/>
      <c r="Y431" s="50"/>
      <c r="Z431" s="50"/>
      <c r="AA431" s="50"/>
      <c r="AB431" s="50"/>
      <c r="AC431" s="50"/>
      <c r="AD431" s="50"/>
      <c r="AE431" s="50"/>
      <c r="AF431" s="50"/>
      <c r="AG431" s="50"/>
    </row>
    <row r="432" spans="1:33" x14ac:dyDescent="0.2">
      <c r="A432" s="61"/>
      <c r="B432" s="189" t="s">
        <v>1084</v>
      </c>
      <c r="C432" s="190" t="s">
        <v>1085</v>
      </c>
      <c r="D432" s="189" t="s">
        <v>1086</v>
      </c>
      <c r="E432" s="191" t="s">
        <v>57</v>
      </c>
      <c r="F432" s="191" t="s">
        <v>62</v>
      </c>
      <c r="G432" s="192">
        <v>16</v>
      </c>
      <c r="H432" s="193">
        <v>396.22</v>
      </c>
      <c r="I432" s="193">
        <f t="shared" si="147"/>
        <v>495</v>
      </c>
      <c r="J432" s="216">
        <f t="shared" si="148"/>
        <v>6339.52</v>
      </c>
      <c r="K432" s="216">
        <f t="shared" si="149"/>
        <v>7920</v>
      </c>
      <c r="L432" s="209">
        <f t="shared" si="150"/>
        <v>3.5121911569726714E-3</v>
      </c>
      <c r="M432" s="194"/>
      <c r="N432" s="50"/>
      <c r="O432" s="50"/>
      <c r="P432" s="50"/>
      <c r="Q432" s="50"/>
      <c r="R432" s="50"/>
      <c r="S432" s="50"/>
      <c r="T432" s="50"/>
      <c r="U432" s="50"/>
      <c r="V432" s="50"/>
      <c r="W432" s="50"/>
      <c r="X432" s="50"/>
      <c r="Y432" s="50"/>
      <c r="Z432" s="50"/>
      <c r="AA432" s="50"/>
      <c r="AB432" s="50"/>
      <c r="AC432" s="50"/>
      <c r="AD432" s="50"/>
      <c r="AE432" s="50"/>
      <c r="AF432" s="50"/>
      <c r="AG432" s="50"/>
    </row>
    <row r="433" spans="1:33" ht="42.75" x14ac:dyDescent="0.2">
      <c r="A433" s="61"/>
      <c r="B433" s="189" t="s">
        <v>1087</v>
      </c>
      <c r="C433" s="190" t="s">
        <v>1088</v>
      </c>
      <c r="D433" s="189" t="s">
        <v>1089</v>
      </c>
      <c r="E433" s="191" t="s">
        <v>322</v>
      </c>
      <c r="F433" s="191" t="s">
        <v>111</v>
      </c>
      <c r="G433" s="192">
        <v>636</v>
      </c>
      <c r="H433" s="193">
        <v>67.08</v>
      </c>
      <c r="I433" s="193">
        <f t="shared" si="147"/>
        <v>83.8</v>
      </c>
      <c r="J433" s="216">
        <f t="shared" si="148"/>
        <v>42662.879999999997</v>
      </c>
      <c r="K433" s="216">
        <f t="shared" si="149"/>
        <v>53296.799999999996</v>
      </c>
      <c r="L433" s="209">
        <f t="shared" si="150"/>
        <v>2.3634917885724881E-2</v>
      </c>
      <c r="M433" s="194"/>
      <c r="N433" s="50"/>
      <c r="O433" s="50"/>
      <c r="P433" s="50"/>
      <c r="Q433" s="50"/>
      <c r="R433" s="50"/>
      <c r="S433" s="50"/>
      <c r="T433" s="50"/>
      <c r="U433" s="50"/>
      <c r="V433" s="50"/>
      <c r="W433" s="50"/>
      <c r="X433" s="50"/>
      <c r="Y433" s="50"/>
      <c r="Z433" s="50"/>
      <c r="AA433" s="50"/>
      <c r="AB433" s="50"/>
      <c r="AC433" s="50"/>
      <c r="AD433" s="50"/>
      <c r="AE433" s="50"/>
      <c r="AF433" s="50"/>
      <c r="AG433" s="50"/>
    </row>
    <row r="434" spans="1:33" x14ac:dyDescent="0.2">
      <c r="A434" s="61"/>
      <c r="B434" s="189" t="s">
        <v>1090</v>
      </c>
      <c r="C434" s="190">
        <v>70665</v>
      </c>
      <c r="D434" s="189" t="s">
        <v>1092</v>
      </c>
      <c r="E434" s="191" t="s">
        <v>50</v>
      </c>
      <c r="F434" s="191" t="s">
        <v>95</v>
      </c>
      <c r="G434" s="192">
        <v>24</v>
      </c>
      <c r="H434" s="193">
        <v>38.880000000000003</v>
      </c>
      <c r="I434" s="193">
        <f t="shared" si="147"/>
        <v>48.57</v>
      </c>
      <c r="J434" s="216">
        <f t="shared" si="148"/>
        <v>933.12000000000012</v>
      </c>
      <c r="K434" s="216">
        <f t="shared" si="149"/>
        <v>1165.68</v>
      </c>
      <c r="L434" s="209">
        <f t="shared" si="150"/>
        <v>5.1693068028534138E-4</v>
      </c>
      <c r="M434" s="194"/>
      <c r="N434" s="50"/>
      <c r="O434" s="50"/>
      <c r="P434" s="50"/>
      <c r="Q434" s="50"/>
      <c r="R434" s="50"/>
      <c r="S434" s="50"/>
      <c r="T434" s="50"/>
      <c r="U434" s="50"/>
      <c r="V434" s="50"/>
      <c r="W434" s="50"/>
      <c r="X434" s="50"/>
      <c r="Y434" s="50"/>
      <c r="Z434" s="50"/>
      <c r="AA434" s="50"/>
      <c r="AB434" s="50"/>
      <c r="AC434" s="50"/>
      <c r="AD434" s="50"/>
      <c r="AE434" s="50"/>
      <c r="AF434" s="50"/>
      <c r="AG434" s="50"/>
    </row>
    <row r="435" spans="1:33" x14ac:dyDescent="0.2">
      <c r="A435" s="61"/>
      <c r="B435" s="189" t="s">
        <v>1093</v>
      </c>
      <c r="C435" s="190">
        <v>70666</v>
      </c>
      <c r="D435" s="189" t="s">
        <v>1095</v>
      </c>
      <c r="E435" s="191" t="s">
        <v>57</v>
      </c>
      <c r="F435" s="191" t="s">
        <v>95</v>
      </c>
      <c r="G435" s="192">
        <v>28</v>
      </c>
      <c r="H435" s="193">
        <v>30.65</v>
      </c>
      <c r="I435" s="193">
        <f t="shared" si="147"/>
        <v>38.29</v>
      </c>
      <c r="J435" s="216">
        <f t="shared" si="148"/>
        <v>858.19999999999993</v>
      </c>
      <c r="K435" s="216">
        <f t="shared" si="149"/>
        <v>1072.1199999999999</v>
      </c>
      <c r="L435" s="209">
        <f t="shared" si="150"/>
        <v>4.7544070495120455E-4</v>
      </c>
      <c r="M435" s="194"/>
      <c r="N435" s="50"/>
      <c r="O435" s="50"/>
      <c r="P435" s="50"/>
      <c r="Q435" s="50"/>
      <c r="R435" s="50"/>
      <c r="S435" s="50"/>
      <c r="T435" s="50"/>
      <c r="U435" s="50"/>
      <c r="V435" s="50"/>
      <c r="W435" s="50"/>
      <c r="X435" s="50"/>
      <c r="Y435" s="50"/>
      <c r="Z435" s="50"/>
      <c r="AA435" s="50"/>
      <c r="AB435" s="50"/>
      <c r="AC435" s="50"/>
      <c r="AD435" s="50"/>
      <c r="AE435" s="50"/>
      <c r="AF435" s="50"/>
      <c r="AG435" s="50"/>
    </row>
    <row r="436" spans="1:33" x14ac:dyDescent="0.2">
      <c r="A436" s="61"/>
      <c r="B436" s="189" t="s">
        <v>1096</v>
      </c>
      <c r="C436" s="190">
        <v>13326</v>
      </c>
      <c r="D436" s="294" t="s">
        <v>1596</v>
      </c>
      <c r="E436" s="191" t="s">
        <v>50</v>
      </c>
      <c r="F436" s="191" t="s">
        <v>349</v>
      </c>
      <c r="G436" s="192">
        <v>25.3333333</v>
      </c>
      <c r="H436" s="193">
        <v>28.57</v>
      </c>
      <c r="I436" s="193">
        <f t="shared" si="147"/>
        <v>35.69</v>
      </c>
      <c r="J436" s="216">
        <f t="shared" si="148"/>
        <v>723.77333238100005</v>
      </c>
      <c r="K436" s="216">
        <f t="shared" si="149"/>
        <v>904.14666547699994</v>
      </c>
      <c r="L436" s="209">
        <f t="shared" si="150"/>
        <v>4.0095150544124336E-4</v>
      </c>
      <c r="M436" s="194"/>
      <c r="N436" s="50"/>
      <c r="O436" s="50"/>
      <c r="P436" s="50"/>
      <c r="Q436" s="50"/>
      <c r="R436" s="50"/>
      <c r="S436" s="50"/>
      <c r="T436" s="50"/>
      <c r="U436" s="50"/>
      <c r="V436" s="50"/>
      <c r="W436" s="50"/>
      <c r="X436" s="50"/>
      <c r="Y436" s="50"/>
      <c r="Z436" s="50"/>
      <c r="AA436" s="50"/>
      <c r="AB436" s="50"/>
      <c r="AC436" s="50"/>
      <c r="AD436" s="50"/>
      <c r="AE436" s="50"/>
      <c r="AF436" s="50"/>
      <c r="AG436" s="50"/>
    </row>
    <row r="437" spans="1:33" x14ac:dyDescent="0.2">
      <c r="A437" s="61"/>
      <c r="B437" s="189" t="s">
        <v>1098</v>
      </c>
      <c r="C437" s="190" t="s">
        <v>1686</v>
      </c>
      <c r="D437" s="189" t="s">
        <v>1100</v>
      </c>
      <c r="E437" s="191" t="s">
        <v>50</v>
      </c>
      <c r="F437" s="191" t="s">
        <v>349</v>
      </c>
      <c r="G437" s="192">
        <v>52</v>
      </c>
      <c r="H437" s="193">
        <v>2.25</v>
      </c>
      <c r="I437" s="193">
        <f t="shared" si="147"/>
        <v>2.81</v>
      </c>
      <c r="J437" s="216">
        <f t="shared" si="148"/>
        <v>117</v>
      </c>
      <c r="K437" s="216">
        <f t="shared" si="149"/>
        <v>146.12</v>
      </c>
      <c r="L437" s="209">
        <f t="shared" si="150"/>
        <v>6.4798153012228131E-5</v>
      </c>
      <c r="M437" s="194"/>
      <c r="N437" s="50"/>
      <c r="O437" s="50"/>
      <c r="P437" s="50"/>
      <c r="Q437" s="50"/>
      <c r="R437" s="50"/>
      <c r="S437" s="50"/>
      <c r="T437" s="50"/>
      <c r="U437" s="50"/>
      <c r="V437" s="50"/>
      <c r="W437" s="50"/>
      <c r="X437" s="50"/>
      <c r="Y437" s="50"/>
      <c r="Z437" s="50"/>
      <c r="AA437" s="50"/>
      <c r="AB437" s="50"/>
      <c r="AC437" s="50"/>
      <c r="AD437" s="50"/>
      <c r="AE437" s="50"/>
      <c r="AF437" s="50"/>
      <c r="AG437" s="50"/>
    </row>
    <row r="438" spans="1:33" ht="28.5" x14ac:dyDescent="0.2">
      <c r="A438" s="61"/>
      <c r="B438" s="189" t="s">
        <v>1101</v>
      </c>
      <c r="C438" s="190" t="s">
        <v>1102</v>
      </c>
      <c r="D438" s="189" t="s">
        <v>1103</v>
      </c>
      <c r="E438" s="191" t="s">
        <v>60</v>
      </c>
      <c r="F438" s="191" t="s">
        <v>95</v>
      </c>
      <c r="G438" s="192">
        <v>18</v>
      </c>
      <c r="H438" s="193">
        <v>25.79</v>
      </c>
      <c r="I438" s="193">
        <f t="shared" si="147"/>
        <v>32.22</v>
      </c>
      <c r="J438" s="216">
        <f t="shared" si="148"/>
        <v>464.21999999999997</v>
      </c>
      <c r="K438" s="216">
        <f t="shared" si="149"/>
        <v>579.96</v>
      </c>
      <c r="L438" s="209">
        <f t="shared" si="150"/>
        <v>2.5718817972195335E-4</v>
      </c>
      <c r="M438" s="194"/>
      <c r="N438" s="50"/>
      <c r="O438" s="55"/>
      <c r="P438" s="50"/>
      <c r="Q438" s="50"/>
      <c r="R438" s="50"/>
      <c r="S438" s="50"/>
      <c r="T438" s="50"/>
      <c r="U438" s="50"/>
      <c r="V438" s="50"/>
      <c r="W438" s="50"/>
      <c r="X438" s="50"/>
      <c r="Y438" s="50"/>
      <c r="Z438" s="50"/>
      <c r="AA438" s="50"/>
      <c r="AB438" s="50"/>
      <c r="AC438" s="50"/>
      <c r="AD438" s="50"/>
      <c r="AE438" s="50"/>
      <c r="AF438" s="50"/>
      <c r="AG438" s="50"/>
    </row>
    <row r="439" spans="1:33" ht="15" x14ac:dyDescent="0.2">
      <c r="A439" s="61"/>
      <c r="B439" s="235" t="s">
        <v>1104</v>
      </c>
      <c r="C439" s="235"/>
      <c r="D439" s="235" t="s">
        <v>450</v>
      </c>
      <c r="E439" s="350"/>
      <c r="F439" s="235"/>
      <c r="G439" s="236"/>
      <c r="H439" s="217"/>
      <c r="I439" s="235"/>
      <c r="J439" s="235"/>
      <c r="K439" s="235"/>
      <c r="L439" s="241"/>
      <c r="M439" s="237"/>
      <c r="N439" s="50"/>
      <c r="O439" s="55"/>
      <c r="P439" s="50"/>
      <c r="Q439" s="50"/>
      <c r="R439" s="50"/>
      <c r="S439" s="50"/>
      <c r="T439" s="50"/>
      <c r="U439" s="50"/>
      <c r="V439" s="50"/>
      <c r="W439" s="50"/>
      <c r="X439" s="50"/>
      <c r="Y439" s="50"/>
      <c r="Z439" s="50"/>
      <c r="AA439" s="50"/>
      <c r="AB439" s="50"/>
      <c r="AC439" s="50"/>
      <c r="AD439" s="50"/>
      <c r="AE439" s="50"/>
      <c r="AF439" s="50"/>
      <c r="AG439" s="50"/>
    </row>
    <row r="440" spans="1:33" ht="15" x14ac:dyDescent="0.2">
      <c r="A440" s="61"/>
      <c r="B440" s="189" t="s">
        <v>1105</v>
      </c>
      <c r="C440" s="190">
        <v>70901</v>
      </c>
      <c r="D440" s="189" t="s">
        <v>1107</v>
      </c>
      <c r="E440" s="191" t="s">
        <v>57</v>
      </c>
      <c r="F440" s="191" t="s">
        <v>62</v>
      </c>
      <c r="G440" s="192">
        <v>1</v>
      </c>
      <c r="H440" s="193">
        <v>7973.43</v>
      </c>
      <c r="I440" s="193">
        <f t="shared" si="147"/>
        <v>9961.2099999999991</v>
      </c>
      <c r="J440" s="216">
        <f t="shared" ref="J440:J443" si="151">G440*H440</f>
        <v>7973.43</v>
      </c>
      <c r="K440" s="216">
        <f t="shared" ref="K440:K443" si="152">G440*I440</f>
        <v>9961.2099999999991</v>
      </c>
      <c r="L440" s="209">
        <f t="shared" ref="L440:L443" si="153">K440/$L$486</f>
        <v>4.4173830397408768E-3</v>
      </c>
      <c r="M440" s="194"/>
      <c r="N440" s="50"/>
      <c r="O440" s="55"/>
      <c r="P440" s="50"/>
      <c r="Q440" s="50"/>
      <c r="R440" s="50"/>
      <c r="S440" s="50"/>
      <c r="T440" s="50"/>
      <c r="U440" s="50"/>
      <c r="V440" s="50"/>
      <c r="W440" s="50"/>
      <c r="X440" s="50"/>
      <c r="Y440" s="50"/>
      <c r="Z440" s="50"/>
      <c r="AA440" s="50"/>
      <c r="AB440" s="50"/>
      <c r="AC440" s="50"/>
      <c r="AD440" s="50"/>
      <c r="AE440" s="50"/>
      <c r="AF440" s="50"/>
      <c r="AG440" s="50"/>
    </row>
    <row r="441" spans="1:33" ht="15" x14ac:dyDescent="0.2">
      <c r="A441" s="61"/>
      <c r="B441" s="189" t="s">
        <v>1108</v>
      </c>
      <c r="C441" s="190">
        <v>70904</v>
      </c>
      <c r="D441" s="189" t="s">
        <v>1110</v>
      </c>
      <c r="E441" s="191" t="s">
        <v>57</v>
      </c>
      <c r="F441" s="191" t="s">
        <v>62</v>
      </c>
      <c r="G441" s="192">
        <v>1</v>
      </c>
      <c r="H441" s="193">
        <v>495.58</v>
      </c>
      <c r="I441" s="193">
        <f t="shared" si="147"/>
        <v>619.13</v>
      </c>
      <c r="J441" s="216">
        <f t="shared" si="151"/>
        <v>495.58</v>
      </c>
      <c r="K441" s="216">
        <f t="shared" si="152"/>
        <v>619.13</v>
      </c>
      <c r="L441" s="209">
        <f t="shared" si="153"/>
        <v>2.7455844836066792E-4</v>
      </c>
      <c r="M441" s="194"/>
      <c r="N441" s="50"/>
      <c r="O441" s="55"/>
      <c r="P441" s="50"/>
      <c r="Q441" s="50"/>
      <c r="R441" s="50"/>
      <c r="S441" s="50"/>
      <c r="T441" s="50"/>
      <c r="U441" s="50"/>
      <c r="V441" s="50"/>
      <c r="W441" s="50"/>
      <c r="X441" s="50"/>
      <c r="Y441" s="50"/>
      <c r="Z441" s="50"/>
      <c r="AA441" s="50"/>
      <c r="AB441" s="50"/>
      <c r="AC441" s="50"/>
      <c r="AD441" s="50"/>
      <c r="AE441" s="50"/>
      <c r="AF441" s="50"/>
      <c r="AG441" s="50"/>
    </row>
    <row r="442" spans="1:33" ht="15" x14ac:dyDescent="0.2">
      <c r="A442" s="61"/>
      <c r="B442" s="189" t="s">
        <v>1111</v>
      </c>
      <c r="C442" s="190">
        <v>70216</v>
      </c>
      <c r="D442" s="189" t="s">
        <v>1113</v>
      </c>
      <c r="E442" s="191" t="s">
        <v>57</v>
      </c>
      <c r="F442" s="191" t="s">
        <v>62</v>
      </c>
      <c r="G442" s="192">
        <v>3</v>
      </c>
      <c r="H442" s="193">
        <v>2582.7800000000002</v>
      </c>
      <c r="I442" s="193">
        <f t="shared" si="147"/>
        <v>3226.67</v>
      </c>
      <c r="J442" s="216">
        <f t="shared" si="151"/>
        <v>7748.34</v>
      </c>
      <c r="K442" s="216">
        <f t="shared" si="152"/>
        <v>9680.01</v>
      </c>
      <c r="L442" s="209">
        <f t="shared" si="153"/>
        <v>4.2926825153291708E-3</v>
      </c>
      <c r="M442" s="194"/>
      <c r="N442" s="50"/>
      <c r="O442" s="55"/>
      <c r="P442" s="50"/>
      <c r="Q442" s="50"/>
      <c r="R442" s="50"/>
      <c r="S442" s="50"/>
      <c r="T442" s="50"/>
      <c r="U442" s="50"/>
      <c r="V442" s="50"/>
      <c r="W442" s="50"/>
      <c r="X442" s="50"/>
      <c r="Y442" s="50"/>
      <c r="Z442" s="50"/>
      <c r="AA442" s="50"/>
      <c r="AB442" s="50"/>
      <c r="AC442" s="50"/>
      <c r="AD442" s="50"/>
      <c r="AE442" s="50"/>
      <c r="AF442" s="50"/>
      <c r="AG442" s="50"/>
    </row>
    <row r="443" spans="1:33" ht="15" x14ac:dyDescent="0.2">
      <c r="A443" s="61"/>
      <c r="B443" s="189" t="s">
        <v>1114</v>
      </c>
      <c r="C443" s="190">
        <v>70205</v>
      </c>
      <c r="D443" s="189" t="s">
        <v>1115</v>
      </c>
      <c r="E443" s="191" t="s">
        <v>57</v>
      </c>
      <c r="F443" s="191" t="s">
        <v>62</v>
      </c>
      <c r="G443" s="192">
        <v>1</v>
      </c>
      <c r="H443" s="193">
        <v>281.99</v>
      </c>
      <c r="I443" s="193">
        <f t="shared" si="147"/>
        <v>352.29</v>
      </c>
      <c r="J443" s="216">
        <f t="shared" si="151"/>
        <v>281.99</v>
      </c>
      <c r="K443" s="216">
        <f t="shared" si="152"/>
        <v>352.29</v>
      </c>
      <c r="L443" s="209">
        <f t="shared" si="153"/>
        <v>1.5622598771337153E-4</v>
      </c>
      <c r="M443" s="194"/>
      <c r="N443" s="50"/>
      <c r="O443" s="55">
        <f>SUM(K427:K443)</f>
        <v>100426.42666547699</v>
      </c>
      <c r="P443" s="61">
        <v>17</v>
      </c>
      <c r="Q443" s="50" t="str">
        <f>D425</f>
        <v>CLIMATIZAÇÃO</v>
      </c>
      <c r="R443" s="50"/>
      <c r="S443" s="50"/>
      <c r="T443" s="50"/>
      <c r="U443" s="50"/>
      <c r="V443" s="50"/>
      <c r="W443" s="50"/>
      <c r="X443" s="50"/>
      <c r="Y443" s="50"/>
      <c r="Z443" s="50"/>
      <c r="AA443" s="50"/>
      <c r="AB443" s="50"/>
      <c r="AC443" s="50"/>
      <c r="AD443" s="50"/>
      <c r="AE443" s="50"/>
      <c r="AF443" s="50"/>
      <c r="AG443" s="50"/>
    </row>
    <row r="444" spans="1:33" ht="15" x14ac:dyDescent="0.2">
      <c r="A444" s="61"/>
      <c r="B444" s="235">
        <v>18</v>
      </c>
      <c r="C444" s="235"/>
      <c r="D444" s="235" t="s">
        <v>1116</v>
      </c>
      <c r="E444" s="350"/>
      <c r="F444" s="235"/>
      <c r="G444" s="236"/>
      <c r="H444" s="217"/>
      <c r="I444" s="235"/>
      <c r="J444" s="235"/>
      <c r="K444" s="235"/>
      <c r="L444" s="241"/>
      <c r="M444" s="237"/>
      <c r="N444" s="50"/>
      <c r="O444" s="50"/>
      <c r="P444" s="50"/>
      <c r="Q444" s="50"/>
      <c r="R444" s="50"/>
      <c r="S444" s="50"/>
      <c r="T444" s="50"/>
      <c r="U444" s="50"/>
      <c r="V444" s="50"/>
      <c r="W444" s="50"/>
      <c r="X444" s="50"/>
      <c r="Y444" s="50"/>
      <c r="Z444" s="50"/>
      <c r="AA444" s="50"/>
      <c r="AB444" s="50"/>
      <c r="AC444" s="50"/>
      <c r="AD444" s="50"/>
      <c r="AE444" s="50"/>
      <c r="AF444" s="50"/>
      <c r="AG444" s="50"/>
    </row>
    <row r="445" spans="1:33" ht="28.5" x14ac:dyDescent="0.2">
      <c r="A445" s="61"/>
      <c r="B445" s="189" t="s">
        <v>1117</v>
      </c>
      <c r="C445" s="190" t="s">
        <v>822</v>
      </c>
      <c r="D445" s="189" t="s">
        <v>823</v>
      </c>
      <c r="E445" s="191" t="s">
        <v>60</v>
      </c>
      <c r="F445" s="191" t="s">
        <v>62</v>
      </c>
      <c r="G445" s="192">
        <v>28</v>
      </c>
      <c r="H445" s="193">
        <v>18.559999999999999</v>
      </c>
      <c r="I445" s="193">
        <f t="shared" si="147"/>
        <v>23.19</v>
      </c>
      <c r="J445" s="216">
        <f t="shared" ref="J445:J452" si="154">G445*H445</f>
        <v>519.67999999999995</v>
      </c>
      <c r="K445" s="216">
        <f t="shared" ref="K445:K452" si="155">G445*I445</f>
        <v>649.32000000000005</v>
      </c>
      <c r="L445" s="209">
        <f t="shared" ref="L445:L452" si="156">K445/$L$486</f>
        <v>2.8794645985422921E-4</v>
      </c>
      <c r="M445" s="194"/>
      <c r="N445" s="50"/>
      <c r="O445" s="50"/>
      <c r="P445" s="50"/>
      <c r="Q445" s="50"/>
      <c r="R445" s="50"/>
      <c r="S445" s="50"/>
      <c r="T445" s="50"/>
      <c r="U445" s="50"/>
      <c r="V445" s="50"/>
      <c r="W445" s="50"/>
      <c r="X445" s="50"/>
      <c r="Y445" s="50"/>
      <c r="Z445" s="50"/>
      <c r="AA445" s="50"/>
      <c r="AB445" s="50"/>
      <c r="AC445" s="50"/>
      <c r="AD445" s="50"/>
      <c r="AE445" s="50"/>
      <c r="AF445" s="50"/>
      <c r="AG445" s="50"/>
    </row>
    <row r="446" spans="1:33" x14ac:dyDescent="0.2">
      <c r="A446" s="61"/>
      <c r="B446" s="189" t="s">
        <v>1118</v>
      </c>
      <c r="C446" s="190">
        <v>61462</v>
      </c>
      <c r="D446" s="189" t="s">
        <v>1604</v>
      </c>
      <c r="E446" s="191" t="s">
        <v>57</v>
      </c>
      <c r="F446" s="191" t="s">
        <v>62</v>
      </c>
      <c r="G446" s="192">
        <v>4</v>
      </c>
      <c r="H446" s="193">
        <v>218.18</v>
      </c>
      <c r="I446" s="193">
        <f t="shared" si="147"/>
        <v>272.57</v>
      </c>
      <c r="J446" s="216">
        <f t="shared" si="154"/>
        <v>872.72</v>
      </c>
      <c r="K446" s="216">
        <f t="shared" si="155"/>
        <v>1090.28</v>
      </c>
      <c r="L446" s="209">
        <f t="shared" si="156"/>
        <v>4.8349391093739446E-4</v>
      </c>
      <c r="M446" s="194"/>
      <c r="N446" s="50"/>
      <c r="O446" s="50"/>
      <c r="P446" s="50"/>
      <c r="Q446" s="50"/>
      <c r="R446" s="50"/>
      <c r="S446" s="50"/>
      <c r="T446" s="50"/>
      <c r="U446" s="50"/>
      <c r="V446" s="50"/>
      <c r="W446" s="50"/>
      <c r="X446" s="50"/>
      <c r="Y446" s="50"/>
      <c r="Z446" s="50"/>
      <c r="AA446" s="50"/>
      <c r="AB446" s="50"/>
      <c r="AC446" s="50"/>
      <c r="AD446" s="50"/>
      <c r="AE446" s="50"/>
      <c r="AF446" s="50"/>
      <c r="AG446" s="50"/>
    </row>
    <row r="447" spans="1:33" x14ac:dyDescent="0.2">
      <c r="A447" s="61"/>
      <c r="B447" s="189" t="s">
        <v>1119</v>
      </c>
      <c r="C447" s="190" t="s">
        <v>1120</v>
      </c>
      <c r="D447" s="189" t="s">
        <v>1121</v>
      </c>
      <c r="E447" s="191" t="s">
        <v>60</v>
      </c>
      <c r="F447" s="191" t="s">
        <v>62</v>
      </c>
      <c r="G447" s="192">
        <v>18</v>
      </c>
      <c r="H447" s="193">
        <v>44.68</v>
      </c>
      <c r="I447" s="193">
        <f t="shared" si="147"/>
        <v>55.82</v>
      </c>
      <c r="J447" s="216">
        <f t="shared" si="154"/>
        <v>804.24</v>
      </c>
      <c r="K447" s="216">
        <f t="shared" si="155"/>
        <v>1004.76</v>
      </c>
      <c r="L447" s="209">
        <f t="shared" si="156"/>
        <v>4.4556934177776027E-4</v>
      </c>
      <c r="M447" s="194"/>
      <c r="N447" s="50"/>
      <c r="O447" s="50"/>
      <c r="P447" s="50"/>
      <c r="Q447" s="50"/>
      <c r="R447" s="50"/>
      <c r="S447" s="50"/>
      <c r="T447" s="50"/>
      <c r="U447" s="50"/>
      <c r="V447" s="50"/>
      <c r="W447" s="50"/>
      <c r="X447" s="50"/>
      <c r="Y447" s="50"/>
      <c r="Z447" s="50"/>
      <c r="AA447" s="50"/>
      <c r="AB447" s="50"/>
      <c r="AC447" s="50"/>
      <c r="AD447" s="50"/>
      <c r="AE447" s="50"/>
      <c r="AF447" s="50"/>
      <c r="AG447" s="50"/>
    </row>
    <row r="448" spans="1:33" ht="28.5" x14ac:dyDescent="0.2">
      <c r="A448" s="61"/>
      <c r="B448" s="189" t="s">
        <v>1122</v>
      </c>
      <c r="C448" s="190" t="s">
        <v>980</v>
      </c>
      <c r="D448" s="189" t="s">
        <v>981</v>
      </c>
      <c r="E448" s="191" t="s">
        <v>60</v>
      </c>
      <c r="F448" s="191" t="s">
        <v>95</v>
      </c>
      <c r="G448" s="192">
        <v>82</v>
      </c>
      <c r="H448" s="193">
        <v>24.68</v>
      </c>
      <c r="I448" s="193">
        <f t="shared" si="147"/>
        <v>30.83</v>
      </c>
      <c r="J448" s="216">
        <f t="shared" si="154"/>
        <v>2023.76</v>
      </c>
      <c r="K448" s="216">
        <f t="shared" si="155"/>
        <v>2528.06</v>
      </c>
      <c r="L448" s="209">
        <f t="shared" si="156"/>
        <v>1.121089643471759E-3</v>
      </c>
      <c r="M448" s="194"/>
      <c r="N448" s="50"/>
      <c r="O448" s="50"/>
      <c r="P448" s="50"/>
      <c r="Q448" s="50"/>
      <c r="R448" s="50"/>
      <c r="S448" s="50"/>
      <c r="T448" s="50"/>
      <c r="U448" s="50"/>
      <c r="V448" s="50"/>
      <c r="W448" s="50"/>
      <c r="X448" s="50"/>
      <c r="Y448" s="50"/>
      <c r="Z448" s="50"/>
      <c r="AA448" s="50"/>
      <c r="AB448" s="50"/>
      <c r="AC448" s="50"/>
      <c r="AD448" s="50"/>
      <c r="AE448" s="50"/>
      <c r="AF448" s="50"/>
      <c r="AG448" s="50"/>
    </row>
    <row r="449" spans="1:33" ht="28.5" x14ac:dyDescent="0.2">
      <c r="A449" s="61"/>
      <c r="B449" s="189" t="s">
        <v>1123</v>
      </c>
      <c r="C449" s="190" t="s">
        <v>983</v>
      </c>
      <c r="D449" s="189" t="s">
        <v>984</v>
      </c>
      <c r="E449" s="191" t="s">
        <v>60</v>
      </c>
      <c r="F449" s="191" t="s">
        <v>95</v>
      </c>
      <c r="G449" s="192">
        <v>55.7</v>
      </c>
      <c r="H449" s="193">
        <v>19.34</v>
      </c>
      <c r="I449" s="193">
        <f t="shared" si="147"/>
        <v>24.16</v>
      </c>
      <c r="J449" s="216">
        <f t="shared" si="154"/>
        <v>1077.2380000000001</v>
      </c>
      <c r="K449" s="216">
        <f t="shared" si="155"/>
        <v>1345.712</v>
      </c>
      <c r="L449" s="209">
        <f t="shared" si="156"/>
        <v>5.9676739725151608E-4</v>
      </c>
      <c r="M449" s="194"/>
      <c r="N449" s="50"/>
      <c r="O449" s="50"/>
      <c r="P449" s="50"/>
      <c r="Q449" s="50"/>
      <c r="R449" s="50"/>
      <c r="S449" s="50"/>
      <c r="T449" s="50"/>
      <c r="U449" s="50"/>
      <c r="V449" s="50"/>
      <c r="W449" s="50"/>
      <c r="X449" s="50"/>
      <c r="Y449" s="50"/>
      <c r="Z449" s="50"/>
      <c r="AA449" s="50"/>
      <c r="AB449" s="50"/>
      <c r="AC449" s="50"/>
      <c r="AD449" s="50"/>
      <c r="AE449" s="50"/>
      <c r="AF449" s="50"/>
      <c r="AG449" s="50"/>
    </row>
    <row r="450" spans="1:33" ht="28.5" x14ac:dyDescent="0.2">
      <c r="A450" s="61"/>
      <c r="B450" s="189" t="s">
        <v>1124</v>
      </c>
      <c r="C450" s="190" t="s">
        <v>989</v>
      </c>
      <c r="D450" s="189" t="s">
        <v>990</v>
      </c>
      <c r="E450" s="191" t="s">
        <v>60</v>
      </c>
      <c r="F450" s="191" t="s">
        <v>95</v>
      </c>
      <c r="G450" s="192">
        <v>44.8</v>
      </c>
      <c r="H450" s="193">
        <v>20.38</v>
      </c>
      <c r="I450" s="193">
        <f t="shared" si="147"/>
        <v>25.46</v>
      </c>
      <c r="J450" s="216">
        <f t="shared" si="154"/>
        <v>913.02399999999989</v>
      </c>
      <c r="K450" s="216">
        <f t="shared" si="155"/>
        <v>1140.6079999999999</v>
      </c>
      <c r="L450" s="209">
        <f t="shared" si="156"/>
        <v>5.0581228928942988E-4</v>
      </c>
      <c r="M450" s="194"/>
      <c r="N450" s="50"/>
      <c r="O450" s="50"/>
      <c r="P450" s="50"/>
      <c r="Q450" s="50"/>
      <c r="R450" s="50"/>
      <c r="S450" s="50"/>
      <c r="T450" s="50"/>
      <c r="U450" s="50"/>
      <c r="V450" s="50"/>
      <c r="W450" s="50"/>
      <c r="X450" s="50"/>
      <c r="Y450" s="50"/>
      <c r="Z450" s="50"/>
      <c r="AA450" s="50"/>
      <c r="AB450" s="50"/>
      <c r="AC450" s="50"/>
      <c r="AD450" s="50"/>
      <c r="AE450" s="50"/>
      <c r="AF450" s="50"/>
      <c r="AG450" s="50"/>
    </row>
    <row r="451" spans="1:33" ht="28.5" x14ac:dyDescent="0.2">
      <c r="A451" s="61"/>
      <c r="B451" s="189" t="s">
        <v>1125</v>
      </c>
      <c r="C451" s="190" t="s">
        <v>992</v>
      </c>
      <c r="D451" s="189" t="s">
        <v>993</v>
      </c>
      <c r="E451" s="191" t="s">
        <v>60</v>
      </c>
      <c r="F451" s="191" t="s">
        <v>95</v>
      </c>
      <c r="G451" s="192">
        <v>16</v>
      </c>
      <c r="H451" s="193">
        <v>29.96</v>
      </c>
      <c r="I451" s="193">
        <f t="shared" si="147"/>
        <v>37.43</v>
      </c>
      <c r="J451" s="216">
        <f t="shared" si="154"/>
        <v>479.36</v>
      </c>
      <c r="K451" s="216">
        <f t="shared" si="155"/>
        <v>598.88</v>
      </c>
      <c r="L451" s="209">
        <f t="shared" si="156"/>
        <v>2.6557841415249917E-4</v>
      </c>
      <c r="M451" s="194"/>
      <c r="N451" s="50"/>
      <c r="O451" s="50"/>
      <c r="P451" s="50"/>
      <c r="Q451" s="50"/>
      <c r="R451" s="50"/>
      <c r="S451" s="50"/>
      <c r="T451" s="50"/>
      <c r="U451" s="50"/>
      <c r="V451" s="50"/>
      <c r="W451" s="50"/>
      <c r="X451" s="50"/>
      <c r="Y451" s="50"/>
      <c r="Z451" s="50"/>
      <c r="AA451" s="50"/>
      <c r="AB451" s="50"/>
      <c r="AC451" s="50"/>
      <c r="AD451" s="50"/>
      <c r="AE451" s="50"/>
      <c r="AF451" s="50"/>
      <c r="AG451" s="50"/>
    </row>
    <row r="452" spans="1:33" ht="28.5" x14ac:dyDescent="0.2">
      <c r="A452" s="61"/>
      <c r="B452" s="189" t="s">
        <v>1126</v>
      </c>
      <c r="C452" s="190">
        <v>2920340</v>
      </c>
      <c r="D452" s="189" t="s">
        <v>1128</v>
      </c>
      <c r="E452" s="191" t="s">
        <v>46</v>
      </c>
      <c r="F452" s="191" t="s">
        <v>541</v>
      </c>
      <c r="G452" s="192">
        <v>10</v>
      </c>
      <c r="H452" s="193">
        <v>21.87</v>
      </c>
      <c r="I452" s="193">
        <f t="shared" si="147"/>
        <v>27.32</v>
      </c>
      <c r="J452" s="216">
        <f t="shared" si="154"/>
        <v>218.70000000000002</v>
      </c>
      <c r="K452" s="216">
        <f t="shared" si="155"/>
        <v>273.2</v>
      </c>
      <c r="L452" s="209">
        <f t="shared" si="156"/>
        <v>1.2115285657638053E-4</v>
      </c>
      <c r="M452" s="194"/>
      <c r="N452" s="50"/>
      <c r="O452" s="55">
        <f>SUM(K444:K452)</f>
        <v>8630.82</v>
      </c>
      <c r="P452" s="546">
        <v>18</v>
      </c>
      <c r="Q452" s="50" t="str">
        <f>D444</f>
        <v>DADOS E VOZ</v>
      </c>
      <c r="R452" s="50"/>
      <c r="S452" s="50"/>
      <c r="T452" s="50"/>
      <c r="U452" s="50"/>
      <c r="V452" s="50"/>
      <c r="W452" s="50"/>
      <c r="X452" s="50"/>
      <c r="Y452" s="50"/>
      <c r="Z452" s="50"/>
      <c r="AA452" s="50"/>
      <c r="AB452" s="50"/>
      <c r="AC452" s="50"/>
      <c r="AD452" s="50"/>
      <c r="AE452" s="50"/>
      <c r="AF452" s="50"/>
      <c r="AG452" s="50"/>
    </row>
    <row r="453" spans="1:33" ht="15" x14ac:dyDescent="0.2">
      <c r="A453" s="61"/>
      <c r="B453" s="235">
        <v>19</v>
      </c>
      <c r="C453" s="235"/>
      <c r="D453" s="235" t="s">
        <v>1129</v>
      </c>
      <c r="E453" s="350"/>
      <c r="F453" s="235"/>
      <c r="G453" s="236"/>
      <c r="H453" s="217"/>
      <c r="I453" s="235"/>
      <c r="J453" s="235"/>
      <c r="K453" s="235"/>
      <c r="L453" s="241"/>
      <c r="M453" s="237"/>
      <c r="N453" s="50"/>
      <c r="O453" s="55"/>
      <c r="P453" s="50"/>
      <c r="Q453" s="50"/>
      <c r="R453" s="50"/>
      <c r="S453" s="50"/>
      <c r="T453" s="50"/>
      <c r="U453" s="50"/>
      <c r="V453" s="50"/>
      <c r="W453" s="50"/>
      <c r="X453" s="50"/>
      <c r="Y453" s="50"/>
      <c r="Z453" s="50"/>
      <c r="AA453" s="50"/>
      <c r="AB453" s="50"/>
      <c r="AC453" s="50"/>
      <c r="AD453" s="50"/>
      <c r="AE453" s="50"/>
      <c r="AF453" s="50"/>
      <c r="AG453" s="50"/>
    </row>
    <row r="454" spans="1:33" ht="28.5" x14ac:dyDescent="0.2">
      <c r="A454" s="61"/>
      <c r="B454" s="189" t="s">
        <v>1130</v>
      </c>
      <c r="C454" s="190" t="s">
        <v>1131</v>
      </c>
      <c r="D454" s="189" t="s">
        <v>1132</v>
      </c>
      <c r="E454" s="191" t="s">
        <v>60</v>
      </c>
      <c r="F454" s="191" t="s">
        <v>95</v>
      </c>
      <c r="G454" s="192">
        <v>100</v>
      </c>
      <c r="H454" s="193">
        <v>63.38</v>
      </c>
      <c r="I454" s="193">
        <f t="shared" si="147"/>
        <v>79.180000000000007</v>
      </c>
      <c r="J454" s="216">
        <f t="shared" ref="J454:J464" si="157">G454*H454</f>
        <v>6338</v>
      </c>
      <c r="K454" s="216">
        <f t="shared" ref="K454:K464" si="158">G454*I454</f>
        <v>7918.0000000000009</v>
      </c>
      <c r="L454" s="209">
        <f t="shared" ref="L454:L464" si="159">K454/$L$486</f>
        <v>3.5113042400138402E-3</v>
      </c>
      <c r="M454" s="194"/>
      <c r="N454" s="50"/>
      <c r="O454" s="50"/>
      <c r="P454" s="50"/>
      <c r="Q454" s="50"/>
      <c r="R454" s="50"/>
      <c r="S454" s="50"/>
      <c r="T454" s="50"/>
      <c r="U454" s="50"/>
      <c r="V454" s="50"/>
      <c r="W454" s="50"/>
      <c r="X454" s="50"/>
      <c r="Y454" s="50"/>
      <c r="Z454" s="50"/>
      <c r="AA454" s="50"/>
      <c r="AB454" s="50"/>
      <c r="AC454" s="50"/>
      <c r="AD454" s="50"/>
      <c r="AE454" s="50"/>
      <c r="AF454" s="50"/>
      <c r="AG454" s="50"/>
    </row>
    <row r="455" spans="1:33" ht="28.5" x14ac:dyDescent="0.2">
      <c r="A455" s="61"/>
      <c r="B455" s="189" t="s">
        <v>1133</v>
      </c>
      <c r="C455" s="190" t="s">
        <v>1134</v>
      </c>
      <c r="D455" s="189" t="s">
        <v>1135</v>
      </c>
      <c r="E455" s="191" t="s">
        <v>60</v>
      </c>
      <c r="F455" s="191" t="s">
        <v>62</v>
      </c>
      <c r="G455" s="192">
        <v>10</v>
      </c>
      <c r="H455" s="193">
        <v>23.77</v>
      </c>
      <c r="I455" s="193">
        <f t="shared" si="147"/>
        <v>29.7</v>
      </c>
      <c r="J455" s="216">
        <f t="shared" si="157"/>
        <v>237.7</v>
      </c>
      <c r="K455" s="216">
        <f t="shared" si="158"/>
        <v>297</v>
      </c>
      <c r="L455" s="209">
        <f t="shared" si="159"/>
        <v>1.3170716838647518E-4</v>
      </c>
      <c r="M455" s="194"/>
      <c r="N455" s="50"/>
      <c r="O455" s="50"/>
      <c r="P455" s="50"/>
      <c r="Q455" s="50"/>
      <c r="R455" s="50"/>
      <c r="S455" s="50"/>
      <c r="T455" s="50"/>
      <c r="U455" s="50"/>
      <c r="V455" s="50"/>
      <c r="W455" s="50"/>
      <c r="X455" s="50"/>
      <c r="Y455" s="50"/>
      <c r="Z455" s="50"/>
      <c r="AA455" s="50"/>
      <c r="AB455" s="50"/>
      <c r="AC455" s="50"/>
      <c r="AD455" s="50"/>
      <c r="AE455" s="50"/>
      <c r="AF455" s="50"/>
      <c r="AG455" s="50"/>
    </row>
    <row r="456" spans="1:33" ht="28.5" x14ac:dyDescent="0.2">
      <c r="A456" s="61"/>
      <c r="B456" s="189" t="s">
        <v>1136</v>
      </c>
      <c r="C456" s="190" t="s">
        <v>1137</v>
      </c>
      <c r="D456" s="189" t="s">
        <v>1138</v>
      </c>
      <c r="E456" s="191" t="s">
        <v>60</v>
      </c>
      <c r="F456" s="191" t="s">
        <v>62</v>
      </c>
      <c r="G456" s="192">
        <v>50</v>
      </c>
      <c r="H456" s="193">
        <v>17.579999999999998</v>
      </c>
      <c r="I456" s="193">
        <f t="shared" si="147"/>
        <v>21.96</v>
      </c>
      <c r="J456" s="216">
        <f t="shared" si="157"/>
        <v>878.99999999999989</v>
      </c>
      <c r="K456" s="216">
        <f t="shared" si="158"/>
        <v>1098</v>
      </c>
      <c r="L456" s="209">
        <f t="shared" si="159"/>
        <v>4.8691741039848398E-4</v>
      </c>
      <c r="M456" s="194"/>
      <c r="N456" s="50"/>
      <c r="O456" s="50"/>
      <c r="P456" s="50"/>
      <c r="Q456" s="50"/>
      <c r="R456" s="50"/>
      <c r="S456" s="50"/>
      <c r="T456" s="50"/>
      <c r="U456" s="50"/>
      <c r="V456" s="50"/>
      <c r="W456" s="50"/>
      <c r="X456" s="50"/>
      <c r="Y456" s="50"/>
      <c r="Z456" s="50"/>
      <c r="AA456" s="50"/>
      <c r="AB456" s="50"/>
      <c r="AC456" s="50"/>
      <c r="AD456" s="50"/>
      <c r="AE456" s="50"/>
      <c r="AF456" s="50"/>
      <c r="AG456" s="50"/>
    </row>
    <row r="457" spans="1:33" ht="28.5" x14ac:dyDescent="0.2">
      <c r="A457" s="61"/>
      <c r="B457" s="189" t="s">
        <v>1139</v>
      </c>
      <c r="C457" s="190" t="s">
        <v>1140</v>
      </c>
      <c r="D457" s="189" t="s">
        <v>1141</v>
      </c>
      <c r="E457" s="191" t="s">
        <v>60</v>
      </c>
      <c r="F457" s="191" t="s">
        <v>62</v>
      </c>
      <c r="G457" s="192">
        <v>10</v>
      </c>
      <c r="H457" s="193">
        <v>11.5</v>
      </c>
      <c r="I457" s="193">
        <f t="shared" si="147"/>
        <v>14.37</v>
      </c>
      <c r="J457" s="216">
        <f t="shared" si="157"/>
        <v>115</v>
      </c>
      <c r="K457" s="216">
        <f t="shared" si="158"/>
        <v>143.69999999999999</v>
      </c>
      <c r="L457" s="209">
        <f t="shared" si="159"/>
        <v>6.3724983492042026E-5</v>
      </c>
      <c r="M457" s="194"/>
      <c r="N457" s="50"/>
      <c r="O457" s="50"/>
      <c r="P457" s="50"/>
      <c r="Q457" s="50"/>
      <c r="R457" s="50"/>
      <c r="S457" s="50"/>
      <c r="T457" s="50"/>
      <c r="U457" s="50"/>
      <c r="V457" s="50"/>
      <c r="W457" s="50"/>
      <c r="X457" s="50"/>
      <c r="Y457" s="50"/>
      <c r="Z457" s="50"/>
      <c r="AA457" s="50"/>
      <c r="AB457" s="50"/>
      <c r="AC457" s="50"/>
      <c r="AD457" s="50"/>
      <c r="AE457" s="50"/>
      <c r="AF457" s="50"/>
      <c r="AG457" s="50"/>
    </row>
    <row r="458" spans="1:33" x14ac:dyDescent="0.2">
      <c r="A458" s="61"/>
      <c r="B458" s="189" t="s">
        <v>1142</v>
      </c>
      <c r="C458" s="190" t="s">
        <v>1143</v>
      </c>
      <c r="D458" s="189" t="s">
        <v>1144</v>
      </c>
      <c r="E458" s="191" t="s">
        <v>85</v>
      </c>
      <c r="F458" s="191" t="s">
        <v>62</v>
      </c>
      <c r="G458" s="192">
        <v>8</v>
      </c>
      <c r="H458" s="193">
        <v>186.09</v>
      </c>
      <c r="I458" s="193">
        <f t="shared" si="147"/>
        <v>232.48</v>
      </c>
      <c r="J458" s="216">
        <f t="shared" si="157"/>
        <v>1488.72</v>
      </c>
      <c r="K458" s="216">
        <f t="shared" si="158"/>
        <v>1859.84</v>
      </c>
      <c r="L458" s="209">
        <f t="shared" si="159"/>
        <v>8.2476181835657231E-4</v>
      </c>
      <c r="M458" s="194"/>
      <c r="N458" s="50"/>
      <c r="O458" s="50"/>
      <c r="P458" s="50"/>
      <c r="Q458" s="50"/>
      <c r="R458" s="50"/>
      <c r="S458" s="50"/>
      <c r="T458" s="50"/>
      <c r="U458" s="50"/>
      <c r="V458" s="50"/>
      <c r="W458" s="50"/>
      <c r="X458" s="50"/>
      <c r="Y458" s="50"/>
      <c r="Z458" s="50"/>
      <c r="AA458" s="50"/>
      <c r="AB458" s="50"/>
      <c r="AC458" s="50"/>
      <c r="AD458" s="50"/>
      <c r="AE458" s="50"/>
      <c r="AF458" s="50"/>
      <c r="AG458" s="50"/>
    </row>
    <row r="459" spans="1:33" ht="28.5" x14ac:dyDescent="0.2">
      <c r="A459" s="61"/>
      <c r="B459" s="189" t="s">
        <v>1145</v>
      </c>
      <c r="C459" s="190" t="s">
        <v>1687</v>
      </c>
      <c r="D459" s="189" t="s">
        <v>1147</v>
      </c>
      <c r="E459" s="191" t="s">
        <v>50</v>
      </c>
      <c r="F459" s="191" t="s">
        <v>349</v>
      </c>
      <c r="G459" s="192">
        <v>1</v>
      </c>
      <c r="H459" s="193">
        <v>1309.6400000000001</v>
      </c>
      <c r="I459" s="193">
        <f t="shared" si="147"/>
        <v>1636.13</v>
      </c>
      <c r="J459" s="216">
        <f t="shared" si="157"/>
        <v>1309.6400000000001</v>
      </c>
      <c r="K459" s="216">
        <f t="shared" si="158"/>
        <v>1636.13</v>
      </c>
      <c r="L459" s="209">
        <f t="shared" si="159"/>
        <v>7.2555572192647695E-4</v>
      </c>
      <c r="M459" s="194"/>
      <c r="N459" s="50"/>
      <c r="O459" s="50"/>
      <c r="P459" s="50"/>
      <c r="Q459" s="50"/>
      <c r="R459" s="50"/>
      <c r="S459" s="50"/>
      <c r="T459" s="50"/>
      <c r="U459" s="50"/>
      <c r="V459" s="50"/>
      <c r="W459" s="50"/>
      <c r="X459" s="50"/>
      <c r="Y459" s="50"/>
      <c r="Z459" s="50"/>
      <c r="AA459" s="50"/>
      <c r="AB459" s="50"/>
      <c r="AC459" s="50"/>
      <c r="AD459" s="50"/>
      <c r="AE459" s="50"/>
      <c r="AF459" s="50"/>
      <c r="AG459" s="50"/>
    </row>
    <row r="460" spans="1:33" ht="28.5" x14ac:dyDescent="0.2">
      <c r="A460" s="61"/>
      <c r="B460" s="189" t="s">
        <v>1148</v>
      </c>
      <c r="C460" s="190">
        <v>97330</v>
      </c>
      <c r="D460" s="189" t="s">
        <v>1150</v>
      </c>
      <c r="E460" s="191" t="s">
        <v>60</v>
      </c>
      <c r="F460" s="191" t="s">
        <v>349</v>
      </c>
      <c r="G460" s="192">
        <v>1</v>
      </c>
      <c r="H460" s="193">
        <v>867.11</v>
      </c>
      <c r="I460" s="193">
        <f t="shared" si="147"/>
        <v>1083.28</v>
      </c>
      <c r="J460" s="216">
        <f t="shared" si="157"/>
        <v>867.11</v>
      </c>
      <c r="K460" s="216">
        <f t="shared" si="158"/>
        <v>1083.28</v>
      </c>
      <c r="L460" s="209">
        <f t="shared" si="159"/>
        <v>4.8038970158148427E-4</v>
      </c>
      <c r="M460" s="194"/>
      <c r="N460" s="50"/>
      <c r="O460" s="50"/>
      <c r="P460" s="50"/>
      <c r="Q460" s="50"/>
      <c r="R460" s="50"/>
      <c r="S460" s="50"/>
      <c r="T460" s="50"/>
      <c r="U460" s="50"/>
      <c r="V460" s="50"/>
      <c r="W460" s="50"/>
      <c r="X460" s="50"/>
      <c r="Y460" s="50"/>
      <c r="Z460" s="50"/>
      <c r="AA460" s="50"/>
      <c r="AB460" s="50"/>
      <c r="AC460" s="50"/>
      <c r="AD460" s="50"/>
      <c r="AE460" s="50"/>
      <c r="AF460" s="50"/>
      <c r="AG460" s="50"/>
    </row>
    <row r="461" spans="1:33" ht="28.5" x14ac:dyDescent="0.2">
      <c r="A461" s="61"/>
      <c r="B461" s="189" t="s">
        <v>1151</v>
      </c>
      <c r="C461" s="190" t="s">
        <v>1080</v>
      </c>
      <c r="D461" s="189" t="s">
        <v>1081</v>
      </c>
      <c r="E461" s="191" t="s">
        <v>60</v>
      </c>
      <c r="F461" s="191" t="s">
        <v>95</v>
      </c>
      <c r="G461" s="192">
        <v>6</v>
      </c>
      <c r="H461" s="193">
        <v>71.989999999999995</v>
      </c>
      <c r="I461" s="193">
        <f t="shared" si="147"/>
        <v>89.94</v>
      </c>
      <c r="J461" s="216">
        <f t="shared" si="157"/>
        <v>431.93999999999994</v>
      </c>
      <c r="K461" s="216">
        <f t="shared" si="158"/>
        <v>539.64</v>
      </c>
      <c r="L461" s="209">
        <f t="shared" si="159"/>
        <v>2.3930793383191066E-4</v>
      </c>
      <c r="M461" s="194"/>
      <c r="N461" s="50"/>
      <c r="O461" s="50"/>
      <c r="P461" s="50"/>
      <c r="Q461" s="50"/>
      <c r="R461" s="50"/>
      <c r="S461" s="50"/>
      <c r="T461" s="50"/>
      <c r="U461" s="50"/>
      <c r="V461" s="50"/>
      <c r="W461" s="50"/>
      <c r="X461" s="50"/>
      <c r="Y461" s="50"/>
      <c r="Z461" s="50"/>
      <c r="AA461" s="50"/>
      <c r="AB461" s="50"/>
      <c r="AC461" s="50"/>
      <c r="AD461" s="50"/>
      <c r="AE461" s="50"/>
      <c r="AF461" s="50"/>
      <c r="AG461" s="50"/>
    </row>
    <row r="462" spans="1:33" x14ac:dyDescent="0.2">
      <c r="A462" s="61"/>
      <c r="B462" s="189" t="s">
        <v>1152</v>
      </c>
      <c r="C462" s="190" t="s">
        <v>1688</v>
      </c>
      <c r="D462" s="189" t="s">
        <v>1154</v>
      </c>
      <c r="E462" s="191" t="s">
        <v>50</v>
      </c>
      <c r="F462" s="191" t="s">
        <v>398</v>
      </c>
      <c r="G462" s="192">
        <v>4</v>
      </c>
      <c r="H462" s="193">
        <v>24.77</v>
      </c>
      <c r="I462" s="193">
        <f t="shared" si="147"/>
        <v>30.95</v>
      </c>
      <c r="J462" s="216">
        <f t="shared" si="157"/>
        <v>99.08</v>
      </c>
      <c r="K462" s="216">
        <f t="shared" si="158"/>
        <v>123.8</v>
      </c>
      <c r="L462" s="209">
        <f t="shared" si="159"/>
        <v>5.4900159751668775E-5</v>
      </c>
      <c r="M462" s="194"/>
      <c r="N462" s="50"/>
      <c r="O462" s="50"/>
      <c r="P462" s="50"/>
      <c r="Q462" s="50"/>
      <c r="R462" s="50"/>
      <c r="S462" s="50"/>
      <c r="T462" s="50"/>
      <c r="U462" s="50"/>
      <c r="V462" s="50"/>
      <c r="W462" s="50"/>
      <c r="X462" s="50"/>
      <c r="Y462" s="50"/>
      <c r="Z462" s="50"/>
      <c r="AA462" s="50"/>
      <c r="AB462" s="50"/>
      <c r="AC462" s="50"/>
      <c r="AD462" s="50"/>
      <c r="AE462" s="50"/>
      <c r="AF462" s="50"/>
      <c r="AG462" s="50"/>
    </row>
    <row r="463" spans="1:33" ht="28.5" x14ac:dyDescent="0.2">
      <c r="A463" s="61"/>
      <c r="B463" s="189" t="s">
        <v>1155</v>
      </c>
      <c r="C463" s="190" t="s">
        <v>1156</v>
      </c>
      <c r="D463" s="189" t="s">
        <v>1157</v>
      </c>
      <c r="E463" s="191" t="s">
        <v>60</v>
      </c>
      <c r="F463" s="191" t="s">
        <v>62</v>
      </c>
      <c r="G463" s="192">
        <v>8</v>
      </c>
      <c r="H463" s="193">
        <v>37.26</v>
      </c>
      <c r="I463" s="193">
        <f t="shared" si="147"/>
        <v>46.55</v>
      </c>
      <c r="J463" s="216">
        <f t="shared" si="157"/>
        <v>298.08</v>
      </c>
      <c r="K463" s="216">
        <f t="shared" si="158"/>
        <v>372.4</v>
      </c>
      <c r="L463" s="209">
        <f t="shared" si="159"/>
        <v>1.6514393773442207E-4</v>
      </c>
      <c r="M463" s="194"/>
      <c r="N463" s="50"/>
      <c r="O463" s="50"/>
      <c r="P463" s="50"/>
      <c r="Q463" s="50"/>
      <c r="R463" s="50"/>
      <c r="S463" s="50"/>
      <c r="T463" s="50"/>
      <c r="U463" s="50"/>
      <c r="V463" s="50"/>
      <c r="W463" s="50"/>
      <c r="X463" s="50"/>
      <c r="Y463" s="50"/>
      <c r="Z463" s="50"/>
      <c r="AA463" s="50"/>
      <c r="AB463" s="50"/>
      <c r="AC463" s="50"/>
      <c r="AD463" s="50"/>
      <c r="AE463" s="50"/>
      <c r="AF463" s="50"/>
      <c r="AG463" s="50"/>
    </row>
    <row r="464" spans="1:33" ht="42.75" x14ac:dyDescent="0.2">
      <c r="A464" s="61"/>
      <c r="B464" s="189" t="s">
        <v>1158</v>
      </c>
      <c r="C464" s="190" t="s">
        <v>1159</v>
      </c>
      <c r="D464" s="189" t="s">
        <v>1160</v>
      </c>
      <c r="E464" s="191" t="s">
        <v>60</v>
      </c>
      <c r="F464" s="191" t="s">
        <v>95</v>
      </c>
      <c r="G464" s="192">
        <v>40</v>
      </c>
      <c r="H464" s="193">
        <v>16</v>
      </c>
      <c r="I464" s="193">
        <f t="shared" si="147"/>
        <v>19.989999999999998</v>
      </c>
      <c r="J464" s="216">
        <f t="shared" si="157"/>
        <v>640</v>
      </c>
      <c r="K464" s="216">
        <f t="shared" si="158"/>
        <v>799.59999999999991</v>
      </c>
      <c r="L464" s="209">
        <f t="shared" si="159"/>
        <v>3.5458940014082677E-4</v>
      </c>
      <c r="M464" s="194"/>
      <c r="N464" s="50"/>
      <c r="O464" s="55">
        <f>SUM(K454:K464)</f>
        <v>15871.390000000001</v>
      </c>
      <c r="P464" s="61">
        <v>19</v>
      </c>
      <c r="Q464" s="50" t="str">
        <f>D453</f>
        <v>GASES MEDICINAIS</v>
      </c>
      <c r="R464" s="50"/>
      <c r="S464" s="50"/>
      <c r="T464" s="50"/>
      <c r="U464" s="50"/>
      <c r="V464" s="50"/>
      <c r="W464" s="50"/>
      <c r="X464" s="50"/>
      <c r="Y464" s="50"/>
      <c r="Z464" s="50"/>
      <c r="AA464" s="50"/>
      <c r="AB464" s="50"/>
      <c r="AC464" s="50"/>
      <c r="AD464" s="50"/>
      <c r="AE464" s="50"/>
      <c r="AF464" s="50"/>
      <c r="AG464" s="50"/>
    </row>
    <row r="465" spans="1:33" ht="15" x14ac:dyDescent="0.2">
      <c r="A465" s="61"/>
      <c r="B465" s="235">
        <v>20</v>
      </c>
      <c r="C465" s="235"/>
      <c r="D465" s="235" t="s">
        <v>1161</v>
      </c>
      <c r="E465" s="350"/>
      <c r="F465" s="235"/>
      <c r="G465" s="236"/>
      <c r="H465" s="217"/>
      <c r="I465" s="235"/>
      <c r="J465" s="235"/>
      <c r="K465" s="235"/>
      <c r="L465" s="241"/>
      <c r="M465" s="237"/>
      <c r="N465" s="50"/>
      <c r="O465" s="50"/>
      <c r="P465" s="50"/>
      <c r="Q465" s="50"/>
      <c r="R465" s="50"/>
      <c r="S465" s="50"/>
      <c r="T465" s="50"/>
      <c r="U465" s="50"/>
      <c r="V465" s="50"/>
      <c r="W465" s="50"/>
      <c r="X465" s="50"/>
      <c r="Y465" s="50"/>
      <c r="Z465" s="50"/>
      <c r="AA465" s="50"/>
      <c r="AB465" s="50"/>
      <c r="AC465" s="50"/>
      <c r="AD465" s="50"/>
      <c r="AE465" s="50"/>
      <c r="AF465" s="50"/>
      <c r="AG465" s="50"/>
    </row>
    <row r="466" spans="1:33" ht="15" x14ac:dyDescent="0.2">
      <c r="A466" s="61"/>
      <c r="B466" s="235" t="s">
        <v>1162</v>
      </c>
      <c r="C466" s="235"/>
      <c r="D466" s="235" t="s">
        <v>1163</v>
      </c>
      <c r="E466" s="350"/>
      <c r="F466" s="235"/>
      <c r="G466" s="236"/>
      <c r="H466" s="217"/>
      <c r="I466" s="235"/>
      <c r="J466" s="235"/>
      <c r="K466" s="235"/>
      <c r="L466" s="241"/>
      <c r="M466" s="237"/>
      <c r="N466" s="50"/>
      <c r="O466" s="50"/>
      <c r="P466" s="50"/>
      <c r="Q466" s="50"/>
      <c r="R466" s="50"/>
      <c r="S466" s="50"/>
      <c r="T466" s="50"/>
      <c r="U466" s="50"/>
      <c r="V466" s="50"/>
      <c r="W466" s="50"/>
      <c r="X466" s="50"/>
      <c r="Y466" s="50"/>
      <c r="Z466" s="50"/>
      <c r="AA466" s="50"/>
      <c r="AB466" s="50"/>
      <c r="AC466" s="50"/>
      <c r="AD466" s="50"/>
      <c r="AE466" s="50"/>
      <c r="AF466" s="50"/>
      <c r="AG466" s="50"/>
    </row>
    <row r="467" spans="1:33" x14ac:dyDescent="0.2">
      <c r="A467" s="61"/>
      <c r="B467" s="189" t="s">
        <v>1164</v>
      </c>
      <c r="C467" s="190" t="s">
        <v>1165</v>
      </c>
      <c r="D467" s="189" t="s">
        <v>1166</v>
      </c>
      <c r="E467" s="191" t="s">
        <v>60</v>
      </c>
      <c r="F467" s="191" t="s">
        <v>51</v>
      </c>
      <c r="G467" s="192">
        <v>14.59</v>
      </c>
      <c r="H467" s="193">
        <v>147.61000000000001</v>
      </c>
      <c r="I467" s="193">
        <f t="shared" ref="I467" si="160">ROUND(H467+(H467*I$18),2)</f>
        <v>184.41</v>
      </c>
      <c r="J467" s="216">
        <f t="shared" ref="J467" si="161">G467*H467</f>
        <v>2153.6299000000004</v>
      </c>
      <c r="K467" s="216">
        <f t="shared" ref="K467" si="162">G467*I467</f>
        <v>2690.5418999999997</v>
      </c>
      <c r="L467" s="209">
        <f>K467/$L$486</f>
        <v>1.1931436197783396E-3</v>
      </c>
      <c r="M467" s="194"/>
      <c r="N467" s="50"/>
      <c r="O467" s="50"/>
      <c r="P467" s="50"/>
      <c r="Q467" s="50"/>
      <c r="R467" s="50"/>
      <c r="S467" s="50"/>
      <c r="T467" s="50"/>
      <c r="U467" s="50"/>
      <c r="V467" s="50"/>
      <c r="W467" s="50"/>
      <c r="X467" s="50"/>
      <c r="Y467" s="50"/>
      <c r="Z467" s="50"/>
      <c r="AA467" s="50"/>
      <c r="AB467" s="50"/>
      <c r="AC467" s="50"/>
      <c r="AD467" s="50"/>
      <c r="AE467" s="50"/>
      <c r="AF467" s="50"/>
      <c r="AG467" s="50"/>
    </row>
    <row r="468" spans="1:33" ht="15" x14ac:dyDescent="0.2">
      <c r="A468" s="61"/>
      <c r="B468" s="235" t="s">
        <v>1167</v>
      </c>
      <c r="C468" s="235"/>
      <c r="D468" s="235" t="s">
        <v>1168</v>
      </c>
      <c r="E468" s="350"/>
      <c r="F468" s="235"/>
      <c r="G468" s="236"/>
      <c r="H468" s="217"/>
      <c r="I468" s="235"/>
      <c r="J468" s="235"/>
      <c r="K468" s="235"/>
      <c r="L468" s="241"/>
      <c r="M468" s="237"/>
      <c r="N468" s="50"/>
      <c r="O468" s="50"/>
      <c r="P468" s="50"/>
      <c r="Q468" s="50"/>
      <c r="R468" s="50"/>
      <c r="S468" s="50"/>
      <c r="T468" s="50"/>
      <c r="U468" s="50"/>
      <c r="V468" s="50"/>
      <c r="W468" s="50"/>
      <c r="X468" s="50"/>
      <c r="Y468" s="50"/>
      <c r="Z468" s="50"/>
      <c r="AA468" s="50"/>
      <c r="AB468" s="50"/>
      <c r="AC468" s="50"/>
      <c r="AD468" s="50"/>
      <c r="AE468" s="50"/>
      <c r="AF468" s="50"/>
      <c r="AG468" s="50"/>
    </row>
    <row r="469" spans="1:33" x14ac:dyDescent="0.2">
      <c r="A469" s="61"/>
      <c r="B469" s="189" t="s">
        <v>1169</v>
      </c>
      <c r="C469" s="190" t="s">
        <v>1170</v>
      </c>
      <c r="D469" s="189" t="s">
        <v>1171</v>
      </c>
      <c r="E469" s="191" t="s">
        <v>60</v>
      </c>
      <c r="F469" s="191" t="s">
        <v>51</v>
      </c>
      <c r="G469" s="192">
        <v>72.66</v>
      </c>
      <c r="H469" s="193">
        <v>18.77</v>
      </c>
      <c r="I469" s="193">
        <f t="shared" ref="I469" si="163">ROUND(H469+(H469*I$18),2)</f>
        <v>23.45</v>
      </c>
      <c r="J469" s="216">
        <f t="shared" ref="J469" si="164">G469*H469</f>
        <v>1363.8281999999999</v>
      </c>
      <c r="K469" s="216">
        <f t="shared" ref="K469" si="165">G469*I469</f>
        <v>1703.877</v>
      </c>
      <c r="L469" s="209">
        <f>K469/$L$486</f>
        <v>7.5559870353145511E-4</v>
      </c>
      <c r="M469" s="194"/>
      <c r="N469" s="50"/>
      <c r="O469" s="50"/>
      <c r="P469" s="50"/>
      <c r="Q469" s="50"/>
      <c r="R469" s="50"/>
      <c r="S469" s="50"/>
      <c r="T469" s="50"/>
      <c r="U469" s="50"/>
      <c r="V469" s="50"/>
      <c r="W469" s="50"/>
      <c r="X469" s="50"/>
      <c r="Y469" s="50"/>
      <c r="Z469" s="50"/>
      <c r="AA469" s="50"/>
      <c r="AB469" s="50"/>
      <c r="AC469" s="50"/>
      <c r="AD469" s="50"/>
      <c r="AE469" s="50"/>
      <c r="AF469" s="50"/>
      <c r="AG469" s="50"/>
    </row>
    <row r="470" spans="1:33" ht="15" x14ac:dyDescent="0.2">
      <c r="A470" s="61"/>
      <c r="B470" s="235" t="s">
        <v>1172</v>
      </c>
      <c r="C470" s="235"/>
      <c r="D470" s="235" t="s">
        <v>1173</v>
      </c>
      <c r="E470" s="350"/>
      <c r="F470" s="235"/>
      <c r="G470" s="236"/>
      <c r="H470" s="217"/>
      <c r="I470" s="235"/>
      <c r="J470" s="235"/>
      <c r="K470" s="235"/>
      <c r="L470" s="241"/>
      <c r="M470" s="237"/>
      <c r="N470" s="50"/>
      <c r="O470" s="50"/>
      <c r="P470" s="50"/>
      <c r="Q470" s="50"/>
      <c r="R470" s="50"/>
      <c r="S470" s="50"/>
      <c r="T470" s="50"/>
      <c r="U470" s="50"/>
      <c r="V470" s="50"/>
      <c r="W470" s="50"/>
      <c r="X470" s="50"/>
      <c r="Y470" s="50"/>
      <c r="Z470" s="50"/>
      <c r="AA470" s="50"/>
      <c r="AB470" s="50"/>
      <c r="AC470" s="50"/>
      <c r="AD470" s="50"/>
      <c r="AE470" s="50"/>
      <c r="AF470" s="50"/>
      <c r="AG470" s="50"/>
    </row>
    <row r="471" spans="1:33" ht="15" x14ac:dyDescent="0.2">
      <c r="A471" s="61"/>
      <c r="B471" s="189" t="s">
        <v>1174</v>
      </c>
      <c r="C471" s="190" t="s">
        <v>1689</v>
      </c>
      <c r="D471" s="189" t="s">
        <v>1176</v>
      </c>
      <c r="E471" s="191" t="s">
        <v>50</v>
      </c>
      <c r="F471" s="191" t="s">
        <v>349</v>
      </c>
      <c r="G471" s="192">
        <v>10</v>
      </c>
      <c r="H471" s="193">
        <v>113.65</v>
      </c>
      <c r="I471" s="193">
        <f t="shared" ref="I471" si="166">ROUND(H471+(H471*I$18),2)</f>
        <v>141.97999999999999</v>
      </c>
      <c r="J471" s="216">
        <f t="shared" ref="J471" si="167">G471*H471</f>
        <v>1136.5</v>
      </c>
      <c r="K471" s="216">
        <f t="shared" ref="K471" si="168">G471*I471</f>
        <v>1419.8</v>
      </c>
      <c r="L471" s="209">
        <f>K471/$L$486</f>
        <v>6.2962234907446956E-4</v>
      </c>
      <c r="M471" s="194"/>
      <c r="N471" s="50"/>
      <c r="O471" s="55">
        <f>SUM(K467:K471)</f>
        <v>5814.2188999999998</v>
      </c>
      <c r="P471" s="61">
        <v>20</v>
      </c>
      <c r="Q471" s="50" t="str">
        <f>D465</f>
        <v>URBANIZAÇÃO</v>
      </c>
      <c r="R471" s="50"/>
      <c r="S471" s="50"/>
      <c r="T471" s="50"/>
      <c r="U471" s="50"/>
      <c r="V471" s="50"/>
      <c r="W471" s="50"/>
      <c r="X471" s="50"/>
      <c r="Y471" s="50"/>
      <c r="Z471" s="50"/>
      <c r="AA471" s="50"/>
      <c r="AB471" s="50"/>
      <c r="AC471" s="50"/>
      <c r="AD471" s="50"/>
      <c r="AE471" s="50"/>
      <c r="AF471" s="50"/>
      <c r="AG471" s="50"/>
    </row>
    <row r="472" spans="1:33" ht="15" x14ac:dyDescent="0.2">
      <c r="A472" s="61"/>
      <c r="B472" s="275">
        <v>21</v>
      </c>
      <c r="C472" s="275"/>
      <c r="D472" s="275" t="s">
        <v>1177</v>
      </c>
      <c r="E472" s="352"/>
      <c r="F472" s="275"/>
      <c r="G472" s="276"/>
      <c r="H472" s="224"/>
      <c r="I472" s="275"/>
      <c r="J472" s="275"/>
      <c r="K472" s="275"/>
      <c r="L472" s="277"/>
      <c r="M472" s="278"/>
      <c r="N472" s="50"/>
      <c r="O472" s="50"/>
      <c r="P472" s="61"/>
      <c r="Q472" s="50"/>
      <c r="R472" s="50"/>
      <c r="S472" s="50"/>
      <c r="T472" s="50"/>
      <c r="U472" s="50"/>
      <c r="V472" s="50"/>
      <c r="W472" s="50"/>
      <c r="X472" s="50"/>
      <c r="Y472" s="50"/>
      <c r="Z472" s="50"/>
      <c r="AA472" s="50"/>
      <c r="AB472" s="50"/>
      <c r="AC472" s="50"/>
      <c r="AD472" s="50"/>
      <c r="AE472" s="50"/>
      <c r="AF472" s="50"/>
      <c r="AG472" s="50"/>
    </row>
    <row r="473" spans="1:33" ht="15" x14ac:dyDescent="0.2">
      <c r="A473" s="50"/>
      <c r="B473" s="253" t="s">
        <v>1178</v>
      </c>
      <c r="C473" s="282">
        <v>1916</v>
      </c>
      <c r="D473" s="253" t="s">
        <v>1180</v>
      </c>
      <c r="E473" s="279" t="s">
        <v>50</v>
      </c>
      <c r="F473" s="279" t="s">
        <v>51</v>
      </c>
      <c r="G473" s="280">
        <v>389.78</v>
      </c>
      <c r="H473" s="225">
        <v>11.47</v>
      </c>
      <c r="I473" s="225">
        <f t="shared" ref="I473:I475" si="169">ROUND(H473+(H473*I$18),2)</f>
        <v>14.33</v>
      </c>
      <c r="J473" s="225">
        <f t="shared" ref="J473" si="170">G473*H473</f>
        <v>4470.7766000000001</v>
      </c>
      <c r="K473" s="225">
        <f t="shared" ref="K473" si="171">G473*I473</f>
        <v>5585.5473999999995</v>
      </c>
      <c r="L473" s="257">
        <f>K473/$L$486</f>
        <v>2.4769583567085473E-3</v>
      </c>
      <c r="M473" s="281"/>
      <c r="N473" s="50"/>
      <c r="O473" s="55">
        <f>SUM(K472:K475)</f>
        <v>149497.37640000001</v>
      </c>
      <c r="P473" s="61">
        <v>21</v>
      </c>
      <c r="Q473" s="50" t="str">
        <f>D472</f>
        <v>SERVIÇOS COMPLEMENTARES</v>
      </c>
      <c r="R473" s="50"/>
      <c r="S473" s="50"/>
      <c r="T473" s="50"/>
      <c r="U473" s="50"/>
      <c r="V473" s="50"/>
      <c r="W473" s="50"/>
      <c r="X473" s="50"/>
      <c r="Y473" s="50"/>
      <c r="Z473" s="50"/>
      <c r="AA473" s="50"/>
      <c r="AB473" s="50"/>
      <c r="AC473" s="50"/>
      <c r="AD473" s="50"/>
      <c r="AE473" s="50"/>
      <c r="AF473" s="50"/>
      <c r="AG473" s="50"/>
    </row>
    <row r="474" spans="1:33" ht="42.75" x14ac:dyDescent="0.2">
      <c r="A474" s="50"/>
      <c r="B474" s="295" t="s">
        <v>1690</v>
      </c>
      <c r="C474" s="296" t="s">
        <v>1692</v>
      </c>
      <c r="D474" s="253" t="s">
        <v>1691</v>
      </c>
      <c r="E474" s="279" t="s">
        <v>1557</v>
      </c>
      <c r="F474" s="279" t="s">
        <v>95</v>
      </c>
      <c r="G474" s="280">
        <v>112.94</v>
      </c>
      <c r="H474" s="225">
        <v>751.7</v>
      </c>
      <c r="I474" s="225">
        <f t="shared" si="169"/>
        <v>939.1</v>
      </c>
      <c r="J474" s="225">
        <f t="shared" ref="J474" si="172">G474*H474</f>
        <v>84896.998000000007</v>
      </c>
      <c r="K474" s="225">
        <f t="shared" ref="K474" si="173">G474*I474</f>
        <v>106061.954</v>
      </c>
      <c r="L474" s="257">
        <f>K474/$L$486</f>
        <v>4.7034072844702304E-2</v>
      </c>
      <c r="M474" s="281"/>
      <c r="N474" s="50"/>
      <c r="O474" s="55"/>
      <c r="P474" s="50"/>
      <c r="Q474" s="50"/>
      <c r="R474" s="50"/>
      <c r="S474" s="50"/>
      <c r="T474" s="50"/>
      <c r="U474" s="50"/>
      <c r="V474" s="50"/>
      <c r="W474" s="50"/>
      <c r="X474" s="50"/>
      <c r="Y474" s="50"/>
      <c r="Z474" s="50"/>
      <c r="AA474" s="50"/>
      <c r="AB474" s="50"/>
      <c r="AC474" s="50"/>
      <c r="AD474" s="50"/>
      <c r="AE474" s="50"/>
      <c r="AF474" s="50"/>
      <c r="AG474" s="50"/>
    </row>
    <row r="475" spans="1:33" ht="28.5" x14ac:dyDescent="0.2">
      <c r="A475" s="50"/>
      <c r="B475" s="253" t="s">
        <v>1693</v>
      </c>
      <c r="C475" s="282" t="s">
        <v>1695</v>
      </c>
      <c r="D475" s="253" t="s">
        <v>1694</v>
      </c>
      <c r="E475" s="279" t="s">
        <v>1557</v>
      </c>
      <c r="F475" s="279" t="s">
        <v>1558</v>
      </c>
      <c r="G475" s="280">
        <v>262.5</v>
      </c>
      <c r="H475" s="225">
        <v>115.42</v>
      </c>
      <c r="I475" s="225">
        <f t="shared" si="169"/>
        <v>144.19</v>
      </c>
      <c r="J475" s="225">
        <f t="shared" ref="J475" si="174">G475*H475</f>
        <v>30297.75</v>
      </c>
      <c r="K475" s="225">
        <f t="shared" ref="K475" si="175">G475*I475</f>
        <v>37849.875</v>
      </c>
      <c r="L475" s="257">
        <f>K475/$L$486</f>
        <v>1.6784848013575882E-2</v>
      </c>
      <c r="M475" s="281"/>
      <c r="N475" s="50"/>
      <c r="O475" s="55"/>
      <c r="P475" s="50"/>
      <c r="Q475" s="50"/>
      <c r="R475" s="50"/>
      <c r="S475" s="50"/>
      <c r="T475" s="50"/>
      <c r="U475" s="50"/>
      <c r="V475" s="50"/>
      <c r="W475" s="50"/>
      <c r="X475" s="50"/>
      <c r="Y475" s="50"/>
      <c r="Z475" s="50"/>
      <c r="AA475" s="50"/>
      <c r="AB475" s="50"/>
      <c r="AC475" s="50"/>
      <c r="AD475" s="50"/>
      <c r="AE475" s="50"/>
      <c r="AF475" s="50"/>
      <c r="AG475" s="50"/>
    </row>
    <row r="476" spans="1:33" ht="15" x14ac:dyDescent="0.2">
      <c r="A476" s="50"/>
      <c r="B476" s="297"/>
      <c r="C476" s="298"/>
      <c r="D476" s="297"/>
      <c r="E476" s="299"/>
      <c r="F476" s="299"/>
      <c r="G476" s="300"/>
      <c r="H476" s="228"/>
      <c r="I476" s="228"/>
      <c r="J476" s="228"/>
      <c r="K476" s="228"/>
      <c r="L476" s="301"/>
      <c r="M476" s="302"/>
      <c r="N476" s="50"/>
      <c r="O476" s="55"/>
      <c r="P476" s="50"/>
      <c r="Q476" s="50"/>
      <c r="R476" s="50"/>
      <c r="S476" s="50"/>
      <c r="T476" s="50"/>
      <c r="U476" s="50"/>
      <c r="V476" s="50"/>
      <c r="W476" s="50"/>
      <c r="X476" s="50"/>
      <c r="Y476" s="50"/>
      <c r="Z476" s="50"/>
      <c r="AA476" s="50"/>
      <c r="AB476" s="50"/>
      <c r="AC476" s="50"/>
      <c r="AD476" s="50"/>
      <c r="AE476" s="50"/>
      <c r="AF476" s="50"/>
      <c r="AG476" s="50"/>
    </row>
    <row r="477" spans="1:33" ht="15" x14ac:dyDescent="0.2">
      <c r="A477" s="50"/>
      <c r="B477" s="297"/>
      <c r="C477" s="298"/>
      <c r="D477" s="297"/>
      <c r="E477" s="299"/>
      <c r="F477" s="299"/>
      <c r="G477" s="300"/>
      <c r="H477" s="228"/>
      <c r="I477" s="228"/>
      <c r="J477" s="228"/>
      <c r="K477" s="228"/>
      <c r="L477" s="301"/>
      <c r="M477" s="302"/>
      <c r="N477" s="50"/>
      <c r="O477" s="55"/>
      <c r="P477" s="50"/>
      <c r="Q477" s="50"/>
      <c r="R477" s="50"/>
      <c r="S477" s="50"/>
      <c r="T477" s="50"/>
      <c r="U477" s="50"/>
      <c r="V477" s="50"/>
      <c r="W477" s="50"/>
      <c r="X477" s="50"/>
      <c r="Y477" s="50"/>
      <c r="Z477" s="50"/>
      <c r="AA477" s="50"/>
      <c r="AB477" s="50"/>
      <c r="AC477" s="50"/>
      <c r="AD477" s="50"/>
      <c r="AE477" s="50"/>
      <c r="AF477" s="50"/>
      <c r="AG477" s="50"/>
    </row>
    <row r="478" spans="1:33" ht="15" x14ac:dyDescent="0.2">
      <c r="A478" s="50"/>
      <c r="B478" s="297"/>
      <c r="C478" s="298"/>
      <c r="D478" s="297" t="s">
        <v>1705</v>
      </c>
      <c r="E478" s="299"/>
      <c r="F478" s="299"/>
      <c r="G478" s="300"/>
      <c r="H478" s="228"/>
      <c r="I478" s="228"/>
      <c r="J478" s="228"/>
      <c r="K478" s="228"/>
      <c r="L478" s="301"/>
      <c r="M478" s="302"/>
      <c r="N478" s="50"/>
      <c r="O478" s="55"/>
      <c r="P478" s="50"/>
      <c r="Q478" s="50"/>
      <c r="R478" s="50"/>
      <c r="S478" s="50"/>
      <c r="T478" s="50"/>
      <c r="U478" s="50"/>
      <c r="V478" s="50"/>
      <c r="W478" s="50"/>
      <c r="X478" s="50"/>
      <c r="Y478" s="50"/>
      <c r="Z478" s="50"/>
      <c r="AA478" s="50"/>
      <c r="AB478" s="50"/>
      <c r="AC478" s="50"/>
      <c r="AD478" s="50"/>
      <c r="AE478" s="50"/>
      <c r="AF478" s="50"/>
      <c r="AG478" s="50"/>
    </row>
    <row r="479" spans="1:33" ht="15" x14ac:dyDescent="0.2">
      <c r="A479" s="50"/>
      <c r="B479" s="297"/>
      <c r="C479" s="298"/>
      <c r="D479" s="297"/>
      <c r="E479" s="299"/>
      <c r="F479" s="299"/>
      <c r="G479" s="300"/>
      <c r="H479" s="228"/>
      <c r="I479" s="228"/>
      <c r="J479" s="228"/>
      <c r="K479" s="228"/>
      <c r="L479" s="301"/>
      <c r="M479" s="302"/>
      <c r="N479" s="50"/>
      <c r="O479" s="55"/>
      <c r="P479" s="50"/>
      <c r="Q479" s="50"/>
      <c r="R479" s="50"/>
      <c r="S479" s="50"/>
      <c r="T479" s="50"/>
      <c r="U479" s="50"/>
      <c r="V479" s="50"/>
      <c r="W479" s="50"/>
      <c r="X479" s="50"/>
      <c r="Y479" s="50"/>
      <c r="Z479" s="50"/>
      <c r="AA479" s="50"/>
      <c r="AB479" s="50"/>
      <c r="AC479" s="50"/>
      <c r="AD479" s="50"/>
      <c r="AE479" s="50"/>
      <c r="AF479" s="50"/>
      <c r="AG479" s="50"/>
    </row>
    <row r="480" spans="1:33" ht="15" x14ac:dyDescent="0.2">
      <c r="A480" s="50"/>
      <c r="B480" s="297"/>
      <c r="C480" s="298"/>
      <c r="D480" s="358" t="s">
        <v>1706</v>
      </c>
      <c r="E480" s="299"/>
      <c r="F480" s="299"/>
      <c r="G480" s="300"/>
      <c r="H480" s="228"/>
      <c r="I480" s="228"/>
      <c r="J480" s="228"/>
      <c r="K480" s="228"/>
      <c r="L480" s="301"/>
      <c r="M480" s="302"/>
      <c r="N480" s="50"/>
      <c r="O480" s="55"/>
      <c r="P480" s="50"/>
      <c r="Q480" s="50"/>
      <c r="R480" s="50"/>
      <c r="S480" s="50"/>
      <c r="T480" s="50"/>
      <c r="U480" s="50"/>
      <c r="V480" s="50"/>
      <c r="W480" s="50"/>
      <c r="X480" s="50"/>
      <c r="Y480" s="50"/>
      <c r="Z480" s="50"/>
      <c r="AA480" s="50"/>
      <c r="AB480" s="50"/>
      <c r="AC480" s="50"/>
      <c r="AD480" s="50"/>
      <c r="AE480" s="50"/>
      <c r="AF480" s="50"/>
      <c r="AG480" s="50"/>
    </row>
    <row r="481" spans="1:33" ht="15" x14ac:dyDescent="0.2">
      <c r="A481" s="50"/>
      <c r="B481" s="297"/>
      <c r="C481" s="298"/>
      <c r="D481" s="299" t="s">
        <v>1704</v>
      </c>
      <c r="E481" s="299"/>
      <c r="F481" s="299"/>
      <c r="G481" s="300"/>
      <c r="H481" s="228"/>
      <c r="I481" s="228"/>
      <c r="J481" s="228"/>
      <c r="K481" s="228"/>
      <c r="L481" s="301"/>
      <c r="M481" s="302"/>
      <c r="N481" s="50"/>
      <c r="O481" s="55"/>
      <c r="P481" s="50"/>
      <c r="Q481" s="50"/>
      <c r="R481" s="50"/>
      <c r="S481" s="50"/>
      <c r="T481" s="50"/>
      <c r="U481" s="50"/>
      <c r="V481" s="50"/>
      <c r="W481" s="50"/>
      <c r="X481" s="50"/>
      <c r="Y481" s="50"/>
      <c r="Z481" s="50"/>
      <c r="AA481" s="50"/>
      <c r="AB481" s="50"/>
      <c r="AC481" s="50"/>
      <c r="AD481" s="50"/>
      <c r="AE481" s="50"/>
      <c r="AF481" s="50"/>
      <c r="AG481" s="50"/>
    </row>
    <row r="482" spans="1:33" ht="15" x14ac:dyDescent="0.2">
      <c r="A482" s="50"/>
      <c r="B482" s="229"/>
      <c r="C482" s="229"/>
      <c r="D482" s="229"/>
      <c r="E482" s="355"/>
      <c r="F482" s="229"/>
      <c r="G482" s="303"/>
      <c r="H482" s="229"/>
      <c r="I482" s="229"/>
      <c r="J482" s="229"/>
      <c r="K482" s="229" t="s">
        <v>1181</v>
      </c>
      <c r="L482" s="304">
        <f>SUM(L15:L475)</f>
        <v>1.0000000000000004</v>
      </c>
      <c r="M482" s="229"/>
      <c r="N482" s="50"/>
      <c r="O482" s="50"/>
      <c r="P482" s="50"/>
      <c r="Q482" s="50"/>
      <c r="R482" s="50"/>
      <c r="S482" s="50"/>
      <c r="T482" s="50"/>
      <c r="U482" s="50"/>
      <c r="V482" s="50"/>
      <c r="W482" s="50"/>
      <c r="X482" s="50"/>
      <c r="Y482" s="50"/>
      <c r="Z482" s="50"/>
      <c r="AA482" s="50"/>
      <c r="AB482" s="50"/>
      <c r="AC482" s="50"/>
      <c r="AD482" s="50"/>
      <c r="AE482" s="50"/>
      <c r="AF482" s="50"/>
      <c r="AG482" s="50"/>
    </row>
    <row r="483" spans="1:33" x14ac:dyDescent="0.2">
      <c r="A483" s="50"/>
      <c r="B483" s="230"/>
      <c r="C483" s="230"/>
      <c r="D483" s="230"/>
      <c r="E483" s="230"/>
      <c r="F483" s="230"/>
      <c r="G483" s="305"/>
      <c r="H483" s="230"/>
      <c r="I483" s="230"/>
      <c r="J483" s="230"/>
      <c r="K483" s="230"/>
      <c r="L483" s="230"/>
      <c r="M483" s="230"/>
      <c r="N483" s="50"/>
      <c r="O483" s="50"/>
      <c r="P483" s="50"/>
      <c r="Q483" s="50"/>
      <c r="R483" s="50"/>
      <c r="S483" s="50"/>
      <c r="T483" s="50"/>
      <c r="U483" s="50"/>
      <c r="V483" s="50"/>
      <c r="W483" s="50"/>
      <c r="X483" s="50"/>
      <c r="Y483" s="50"/>
      <c r="Z483" s="50"/>
      <c r="AA483" s="50"/>
      <c r="AB483" s="50"/>
      <c r="AC483" s="50"/>
      <c r="AD483" s="50"/>
      <c r="AE483" s="50"/>
      <c r="AF483" s="50"/>
      <c r="AG483" s="50"/>
    </row>
    <row r="484" spans="1:33" ht="15" x14ac:dyDescent="0.2">
      <c r="A484" s="50"/>
      <c r="B484" s="569"/>
      <c r="C484" s="570"/>
      <c r="D484" s="306"/>
      <c r="E484" s="313"/>
      <c r="F484" s="229"/>
      <c r="G484" s="303"/>
      <c r="H484" s="229"/>
      <c r="I484" s="229"/>
      <c r="J484" s="229"/>
      <c r="K484" s="307" t="s">
        <v>1182</v>
      </c>
      <c r="L484" s="308">
        <f>SUM(J19:J475)</f>
        <v>1805781.8226563318</v>
      </c>
      <c r="M484" s="310"/>
      <c r="N484" s="50"/>
      <c r="O484" s="50"/>
      <c r="P484" s="50"/>
      <c r="Q484" s="50"/>
      <c r="R484" s="50"/>
      <c r="S484" s="50"/>
      <c r="T484" s="50"/>
      <c r="U484" s="50"/>
      <c r="V484" s="50"/>
      <c r="W484" s="50"/>
      <c r="X484" s="50"/>
      <c r="Y484" s="50"/>
      <c r="Z484" s="50"/>
      <c r="AA484" s="50"/>
      <c r="AB484" s="50"/>
      <c r="AC484" s="50"/>
      <c r="AD484" s="50"/>
      <c r="AE484" s="50"/>
      <c r="AF484" s="50"/>
      <c r="AG484" s="50"/>
    </row>
    <row r="485" spans="1:33" ht="15" x14ac:dyDescent="0.2">
      <c r="A485" s="50"/>
      <c r="B485" s="569"/>
      <c r="C485" s="570"/>
      <c r="D485" s="306"/>
      <c r="E485" s="313"/>
      <c r="F485" s="229"/>
      <c r="G485" s="303"/>
      <c r="H485" s="229"/>
      <c r="I485" s="229"/>
      <c r="J485" s="229"/>
      <c r="K485" s="307" t="s">
        <v>1183</v>
      </c>
      <c r="L485" s="308">
        <f>L486-L484</f>
        <v>449220.72305551195</v>
      </c>
      <c r="M485" s="310"/>
      <c r="N485" s="50"/>
      <c r="O485" s="50"/>
      <c r="P485" s="50"/>
      <c r="Q485" s="50"/>
      <c r="R485" s="50"/>
      <c r="S485" s="50"/>
      <c r="T485" s="50"/>
      <c r="U485" s="50"/>
      <c r="V485" s="50"/>
      <c r="W485" s="50"/>
      <c r="X485" s="50"/>
      <c r="Y485" s="50"/>
      <c r="Z485" s="50"/>
      <c r="AA485" s="50"/>
      <c r="AB485" s="50"/>
      <c r="AC485" s="50"/>
      <c r="AD485" s="50"/>
      <c r="AE485" s="50"/>
      <c r="AF485" s="50"/>
      <c r="AG485" s="50"/>
    </row>
    <row r="486" spans="1:33" ht="15" x14ac:dyDescent="0.2">
      <c r="A486" s="50"/>
      <c r="B486" s="569"/>
      <c r="C486" s="570"/>
      <c r="D486" s="306"/>
      <c r="E486" s="313"/>
      <c r="F486" s="229"/>
      <c r="G486" s="303"/>
      <c r="H486" s="229"/>
      <c r="I486" s="229"/>
      <c r="J486" s="229"/>
      <c r="K486" s="307" t="s">
        <v>1184</v>
      </c>
      <c r="L486" s="308">
        <f>SUM(K19:K475)</f>
        <v>2255002.5457118438</v>
      </c>
      <c r="M486" s="310"/>
      <c r="N486" s="50"/>
      <c r="O486" s="51">
        <f>SUM(O19:O473)</f>
        <v>2255002.5457118452</v>
      </c>
      <c r="P486" s="50"/>
      <c r="Q486" s="50"/>
      <c r="R486" s="50"/>
      <c r="S486" s="50"/>
      <c r="T486" s="50"/>
      <c r="U486" s="50"/>
      <c r="V486" s="50"/>
      <c r="W486" s="50"/>
      <c r="X486" s="50"/>
      <c r="Y486" s="50"/>
      <c r="Z486" s="50"/>
      <c r="AA486" s="50"/>
      <c r="AB486" s="50"/>
      <c r="AC486" s="50"/>
      <c r="AD486" s="50"/>
      <c r="AE486" s="50"/>
      <c r="AF486" s="50"/>
      <c r="AG486" s="50"/>
    </row>
    <row r="487" spans="1:33" x14ac:dyDescent="0.2">
      <c r="A487" s="50"/>
      <c r="B487" s="50"/>
      <c r="C487" s="50"/>
      <c r="D487" s="50"/>
      <c r="E487" s="61"/>
      <c r="F487" s="50"/>
      <c r="G487" s="51"/>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c r="AG487" s="50"/>
    </row>
    <row r="488" spans="1:33" x14ac:dyDescent="0.2">
      <c r="A488" s="50"/>
      <c r="B488" s="50"/>
      <c r="C488" s="50"/>
      <c r="D488" s="50"/>
      <c r="E488" s="61"/>
      <c r="F488" s="50"/>
      <c r="G488" s="51"/>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row>
    <row r="489" spans="1:33" x14ac:dyDescent="0.2">
      <c r="A489" s="50"/>
      <c r="B489" s="50"/>
      <c r="C489" s="50"/>
      <c r="D489" s="50"/>
      <c r="E489" s="61"/>
      <c r="F489" s="50"/>
      <c r="G489" s="51"/>
      <c r="H489" s="50"/>
      <c r="I489" s="50"/>
      <c r="J489" s="50"/>
      <c r="K489" s="50"/>
      <c r="L489" s="50"/>
      <c r="M489" s="50"/>
      <c r="N489" s="50"/>
      <c r="O489" s="309">
        <f>L486-O486</f>
        <v>0</v>
      </c>
      <c r="P489" s="50"/>
      <c r="Q489" s="50"/>
      <c r="R489" s="50"/>
      <c r="S489" s="50"/>
      <c r="T489" s="50"/>
      <c r="U489" s="50"/>
      <c r="V489" s="50"/>
      <c r="W489" s="50"/>
      <c r="X489" s="50"/>
      <c r="Y489" s="50"/>
      <c r="Z489" s="50"/>
      <c r="AA489" s="50"/>
      <c r="AB489" s="50"/>
      <c r="AC489" s="50"/>
      <c r="AD489" s="50"/>
      <c r="AE489" s="50"/>
      <c r="AF489" s="50"/>
      <c r="AG489" s="50"/>
    </row>
    <row r="490" spans="1:33" x14ac:dyDescent="0.2">
      <c r="A490" s="50"/>
      <c r="B490" s="50"/>
      <c r="C490" s="50"/>
      <c r="D490" s="50"/>
      <c r="E490" s="61"/>
      <c r="F490" s="50"/>
      <c r="G490" s="51"/>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row>
    <row r="491" spans="1:33" x14ac:dyDescent="0.2">
      <c r="A491" s="50"/>
      <c r="B491" s="50"/>
      <c r="C491" s="50"/>
      <c r="D491" s="50"/>
      <c r="E491" s="61"/>
      <c r="F491" s="50"/>
      <c r="G491" s="51"/>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row>
    <row r="492" spans="1:33" x14ac:dyDescent="0.2">
      <c r="A492" s="50"/>
      <c r="B492" s="50"/>
      <c r="C492" s="50"/>
      <c r="D492" s="50"/>
      <c r="E492" s="61"/>
      <c r="F492" s="50"/>
      <c r="G492" s="51"/>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row>
    <row r="493" spans="1:33" x14ac:dyDescent="0.2">
      <c r="A493" s="50"/>
      <c r="B493" s="50"/>
      <c r="C493" s="50"/>
      <c r="D493" s="50"/>
      <c r="E493" s="61"/>
      <c r="F493" s="50"/>
      <c r="G493" s="51"/>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row>
    <row r="494" spans="1:33" x14ac:dyDescent="0.2">
      <c r="A494" s="50"/>
      <c r="B494" s="50"/>
      <c r="C494" s="50"/>
      <c r="D494" s="50"/>
      <c r="E494" s="61"/>
      <c r="F494" s="50"/>
      <c r="G494" s="51"/>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row>
    <row r="495" spans="1:33" x14ac:dyDescent="0.2">
      <c r="A495" s="50"/>
      <c r="B495" s="50"/>
      <c r="C495" s="50"/>
      <c r="D495" s="50"/>
      <c r="E495" s="61"/>
      <c r="F495" s="50"/>
      <c r="G495" s="51"/>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row>
    <row r="496" spans="1:33" x14ac:dyDescent="0.2">
      <c r="A496" s="50"/>
      <c r="B496" s="50"/>
      <c r="C496" s="50"/>
      <c r="D496" s="50"/>
      <c r="E496" s="61"/>
      <c r="F496" s="50"/>
      <c r="G496" s="51"/>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row>
    <row r="497" spans="1:33" x14ac:dyDescent="0.2">
      <c r="A497" s="50"/>
      <c r="B497" s="50"/>
      <c r="C497" s="50"/>
      <c r="D497" s="50"/>
      <c r="E497" s="61"/>
      <c r="F497" s="50"/>
      <c r="G497" s="51"/>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c r="AG497" s="50"/>
    </row>
    <row r="498" spans="1:33" x14ac:dyDescent="0.2">
      <c r="A498" s="50"/>
      <c r="B498" s="50"/>
      <c r="C498" s="50"/>
      <c r="D498" s="50"/>
      <c r="E498" s="61"/>
      <c r="F498" s="50"/>
      <c r="G498" s="51"/>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row>
    <row r="499" spans="1:33" x14ac:dyDescent="0.2">
      <c r="A499" s="50"/>
      <c r="B499" s="50"/>
      <c r="C499" s="50"/>
      <c r="D499" s="50"/>
      <c r="E499" s="61"/>
      <c r="F499" s="50"/>
      <c r="G499" s="51"/>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c r="AG499" s="50"/>
    </row>
    <row r="500" spans="1:33" x14ac:dyDescent="0.2">
      <c r="A500" s="50"/>
      <c r="B500" s="50"/>
      <c r="C500" s="50"/>
      <c r="D500" s="50"/>
      <c r="E500" s="61"/>
      <c r="F500" s="50"/>
      <c r="G500" s="51"/>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row>
    <row r="501" spans="1:33" x14ac:dyDescent="0.2">
      <c r="A501" s="50"/>
      <c r="B501" s="50"/>
      <c r="C501" s="50"/>
      <c r="D501" s="50"/>
      <c r="E501" s="61"/>
      <c r="F501" s="50"/>
      <c r="G501" s="51"/>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row>
    <row r="502" spans="1:33" x14ac:dyDescent="0.2">
      <c r="A502" s="50"/>
      <c r="B502" s="50"/>
      <c r="C502" s="50"/>
      <c r="D502" s="50"/>
      <c r="E502" s="61"/>
      <c r="F502" s="50"/>
      <c r="G502" s="51"/>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c r="AG502" s="50"/>
    </row>
    <row r="503" spans="1:33" x14ac:dyDescent="0.2">
      <c r="A503" s="50"/>
      <c r="B503" s="50"/>
      <c r="C503" s="50"/>
      <c r="D503" s="50"/>
      <c r="E503" s="61"/>
      <c r="F503" s="50"/>
      <c r="G503" s="51"/>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row>
    <row r="504" spans="1:33" x14ac:dyDescent="0.2">
      <c r="A504" s="50"/>
      <c r="B504" s="50"/>
      <c r="C504" s="50"/>
      <c r="D504" s="50"/>
      <c r="E504" s="61"/>
      <c r="F504" s="50"/>
      <c r="G504" s="51"/>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c r="AG504" s="50"/>
    </row>
    <row r="505" spans="1:33" x14ac:dyDescent="0.2">
      <c r="A505" s="50"/>
      <c r="B505" s="50"/>
      <c r="C505" s="50"/>
      <c r="D505" s="50"/>
      <c r="E505" s="61"/>
      <c r="F505" s="50"/>
      <c r="G505" s="51"/>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c r="AG505" s="50"/>
    </row>
    <row r="506" spans="1:33" x14ac:dyDescent="0.2">
      <c r="A506" s="50"/>
      <c r="B506" s="50"/>
      <c r="C506" s="50"/>
      <c r="D506" s="50"/>
      <c r="E506" s="61"/>
      <c r="F506" s="50"/>
      <c r="G506" s="51"/>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row>
    <row r="507" spans="1:33" x14ac:dyDescent="0.2">
      <c r="A507" s="50"/>
      <c r="B507" s="50"/>
      <c r="C507" s="50"/>
      <c r="D507" s="50"/>
      <c r="E507" s="61"/>
      <c r="F507" s="50"/>
      <c r="G507" s="51"/>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row>
    <row r="508" spans="1:33" x14ac:dyDescent="0.2">
      <c r="A508" s="50"/>
      <c r="B508" s="50"/>
      <c r="C508" s="50"/>
      <c r="D508" s="50"/>
      <c r="E508" s="61"/>
      <c r="F508" s="50"/>
      <c r="G508" s="51"/>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c r="AG508" s="50"/>
    </row>
    <row r="509" spans="1:33" x14ac:dyDescent="0.2">
      <c r="A509" s="50"/>
      <c r="B509" s="50"/>
      <c r="C509" s="50"/>
      <c r="D509" s="50"/>
      <c r="E509" s="61"/>
      <c r="F509" s="50"/>
      <c r="G509" s="51"/>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c r="AG509" s="50"/>
    </row>
    <row r="510" spans="1:33" x14ac:dyDescent="0.2">
      <c r="A510" s="50"/>
      <c r="B510" s="50"/>
      <c r="C510" s="50"/>
      <c r="D510" s="50"/>
      <c r="E510" s="61"/>
      <c r="F510" s="50"/>
      <c r="G510" s="51"/>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c r="AG510" s="50"/>
    </row>
    <row r="511" spans="1:33" x14ac:dyDescent="0.2">
      <c r="A511" s="50"/>
      <c r="B511" s="50"/>
      <c r="C511" s="50"/>
      <c r="D511" s="50"/>
      <c r="E511" s="61"/>
      <c r="F511" s="50"/>
      <c r="G511" s="51"/>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c r="AG511" s="50"/>
    </row>
    <row r="512" spans="1:33" x14ac:dyDescent="0.2">
      <c r="A512" s="50"/>
      <c r="B512" s="50"/>
      <c r="C512" s="50"/>
      <c r="D512" s="50"/>
      <c r="E512" s="61"/>
      <c r="F512" s="50"/>
      <c r="G512" s="51"/>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c r="AG512" s="50"/>
    </row>
    <row r="513" spans="1:33" x14ac:dyDescent="0.2">
      <c r="A513" s="50"/>
      <c r="B513" s="50"/>
      <c r="C513" s="50"/>
      <c r="D513" s="50"/>
      <c r="E513" s="61"/>
      <c r="F513" s="50"/>
      <c r="G513" s="51"/>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c r="AG513" s="50"/>
    </row>
    <row r="514" spans="1:33" x14ac:dyDescent="0.2">
      <c r="A514" s="50"/>
      <c r="B514" s="50"/>
      <c r="C514" s="50"/>
      <c r="D514" s="50"/>
      <c r="E514" s="61"/>
      <c r="F514" s="50"/>
      <c r="G514" s="51"/>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row>
    <row r="515" spans="1:33" x14ac:dyDescent="0.2">
      <c r="A515" s="50"/>
      <c r="B515" s="50"/>
      <c r="C515" s="50"/>
      <c r="D515" s="50"/>
      <c r="E515" s="61"/>
      <c r="F515" s="50"/>
      <c r="G515" s="51"/>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c r="AG515" s="50"/>
    </row>
    <row r="516" spans="1:33" x14ac:dyDescent="0.2">
      <c r="A516" s="50"/>
      <c r="B516" s="50"/>
      <c r="C516" s="50"/>
      <c r="D516" s="50"/>
      <c r="E516" s="61"/>
      <c r="F516" s="50"/>
      <c r="G516" s="51"/>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c r="AG516" s="50"/>
    </row>
    <row r="517" spans="1:33" x14ac:dyDescent="0.2">
      <c r="A517" s="50"/>
      <c r="B517" s="50"/>
      <c r="C517" s="50"/>
      <c r="D517" s="50"/>
      <c r="E517" s="61"/>
      <c r="F517" s="50"/>
      <c r="G517" s="51"/>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c r="AG517" s="50"/>
    </row>
    <row r="518" spans="1:33" x14ac:dyDescent="0.2">
      <c r="A518" s="50"/>
      <c r="B518" s="50"/>
      <c r="C518" s="50"/>
      <c r="D518" s="50"/>
      <c r="E518" s="61"/>
      <c r="F518" s="50"/>
      <c r="G518" s="51"/>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c r="AG518" s="50"/>
    </row>
    <row r="519" spans="1:33" x14ac:dyDescent="0.2">
      <c r="A519" s="50"/>
      <c r="B519" s="50"/>
      <c r="C519" s="50"/>
      <c r="D519" s="50"/>
      <c r="E519" s="61"/>
      <c r="F519" s="50"/>
      <c r="G519" s="51"/>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c r="AG519" s="50"/>
    </row>
    <row r="520" spans="1:33" x14ac:dyDescent="0.2">
      <c r="A520" s="50"/>
      <c r="B520" s="50"/>
      <c r="C520" s="50"/>
      <c r="D520" s="50"/>
      <c r="E520" s="61"/>
      <c r="F520" s="50"/>
      <c r="G520" s="51"/>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c r="AG520" s="50"/>
    </row>
    <row r="521" spans="1:33" x14ac:dyDescent="0.2">
      <c r="A521" s="50"/>
      <c r="B521" s="50"/>
      <c r="C521" s="50"/>
      <c r="D521" s="50"/>
      <c r="E521" s="61"/>
      <c r="F521" s="50"/>
      <c r="G521" s="51"/>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c r="AG521" s="50"/>
    </row>
    <row r="522" spans="1:33" x14ac:dyDescent="0.2">
      <c r="A522" s="50"/>
      <c r="B522" s="50"/>
      <c r="C522" s="50"/>
      <c r="D522" s="50"/>
      <c r="E522" s="61"/>
      <c r="F522" s="50"/>
      <c r="G522" s="51"/>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c r="AG522" s="50"/>
    </row>
    <row r="523" spans="1:33" x14ac:dyDescent="0.2">
      <c r="A523" s="50"/>
      <c r="B523" s="50"/>
      <c r="C523" s="50"/>
      <c r="D523" s="50"/>
      <c r="E523" s="61"/>
      <c r="F523" s="50"/>
      <c r="G523" s="51"/>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c r="AG523" s="50"/>
    </row>
    <row r="524" spans="1:33" x14ac:dyDescent="0.2">
      <c r="A524" s="50"/>
      <c r="B524" s="50"/>
      <c r="C524" s="50"/>
      <c r="D524" s="50"/>
      <c r="E524" s="61"/>
      <c r="F524" s="50"/>
      <c r="G524" s="51"/>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c r="AG524" s="50"/>
    </row>
    <row r="525" spans="1:33" x14ac:dyDescent="0.2">
      <c r="A525" s="50"/>
      <c r="B525" s="50"/>
      <c r="C525" s="50"/>
      <c r="D525" s="50"/>
      <c r="E525" s="61"/>
      <c r="F525" s="50"/>
      <c r="G525" s="51"/>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c r="AG525" s="50"/>
    </row>
    <row r="526" spans="1:33" x14ac:dyDescent="0.2">
      <c r="A526" s="50"/>
      <c r="B526" s="50"/>
      <c r="C526" s="50"/>
      <c r="D526" s="50"/>
      <c r="E526" s="61"/>
      <c r="F526" s="50"/>
      <c r="G526" s="51"/>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row>
    <row r="527" spans="1:33" x14ac:dyDescent="0.2">
      <c r="A527" s="50"/>
      <c r="B527" s="50"/>
      <c r="C527" s="50"/>
      <c r="D527" s="50"/>
      <c r="E527" s="61"/>
      <c r="F527" s="50"/>
      <c r="G527" s="51"/>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c r="AG527" s="50"/>
    </row>
    <row r="528" spans="1:33" x14ac:dyDescent="0.2">
      <c r="A528" s="50"/>
      <c r="B528" s="50"/>
      <c r="C528" s="50"/>
      <c r="D528" s="50"/>
      <c r="E528" s="61"/>
      <c r="F528" s="50"/>
      <c r="G528" s="51"/>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c r="AG528" s="50"/>
    </row>
    <row r="529" spans="1:33" x14ac:dyDescent="0.2">
      <c r="A529" s="50"/>
      <c r="B529" s="50"/>
      <c r="C529" s="50"/>
      <c r="D529" s="50"/>
      <c r="E529" s="61"/>
      <c r="F529" s="50"/>
      <c r="G529" s="51"/>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c r="AG529" s="50"/>
    </row>
    <row r="530" spans="1:33" x14ac:dyDescent="0.2">
      <c r="A530" s="50"/>
      <c r="B530" s="50"/>
      <c r="C530" s="50"/>
      <c r="D530" s="50"/>
      <c r="E530" s="61"/>
      <c r="F530" s="50"/>
      <c r="G530" s="51"/>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c r="AG530" s="50"/>
    </row>
    <row r="531" spans="1:33" x14ac:dyDescent="0.2">
      <c r="A531" s="50"/>
      <c r="B531" s="50"/>
      <c r="C531" s="50"/>
      <c r="D531" s="50"/>
      <c r="E531" s="61"/>
      <c r="F531" s="50"/>
      <c r="G531" s="51"/>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c r="AG531" s="50"/>
    </row>
    <row r="532" spans="1:33" x14ac:dyDescent="0.2">
      <c r="A532" s="50"/>
      <c r="B532" s="50"/>
      <c r="C532" s="50"/>
      <c r="D532" s="50"/>
      <c r="E532" s="61"/>
      <c r="F532" s="50"/>
      <c r="G532" s="51"/>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c r="AG532" s="50"/>
    </row>
    <row r="533" spans="1:33" x14ac:dyDescent="0.2">
      <c r="A533" s="50"/>
      <c r="B533" s="50"/>
      <c r="C533" s="50"/>
      <c r="D533" s="50"/>
      <c r="E533" s="61"/>
      <c r="F533" s="50"/>
      <c r="G533" s="51"/>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c r="AG533" s="50"/>
    </row>
    <row r="534" spans="1:33" x14ac:dyDescent="0.2">
      <c r="A534" s="50"/>
      <c r="B534" s="50"/>
      <c r="C534" s="50"/>
      <c r="D534" s="50"/>
      <c r="E534" s="61"/>
      <c r="F534" s="50"/>
      <c r="G534" s="51"/>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c r="AG534" s="50"/>
    </row>
    <row r="535" spans="1:33" x14ac:dyDescent="0.2">
      <c r="A535" s="50"/>
      <c r="B535" s="50"/>
      <c r="C535" s="50"/>
      <c r="D535" s="50"/>
      <c r="E535" s="61"/>
      <c r="F535" s="50"/>
      <c r="G535" s="51"/>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c r="AG535" s="50"/>
    </row>
    <row r="536" spans="1:33" x14ac:dyDescent="0.2">
      <c r="A536" s="50"/>
      <c r="B536" s="50"/>
      <c r="C536" s="50"/>
      <c r="D536" s="50"/>
      <c r="E536" s="61"/>
      <c r="F536" s="50"/>
      <c r="G536" s="51"/>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c r="AG536" s="50"/>
    </row>
    <row r="537" spans="1:33" x14ac:dyDescent="0.2">
      <c r="A537" s="50"/>
      <c r="B537" s="50"/>
      <c r="C537" s="50"/>
      <c r="D537" s="50"/>
      <c r="E537" s="61"/>
      <c r="F537" s="50"/>
      <c r="G537" s="51"/>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c r="AG537" s="50"/>
    </row>
    <row r="538" spans="1:33" x14ac:dyDescent="0.2">
      <c r="A538" s="50"/>
      <c r="B538" s="50"/>
      <c r="C538" s="50"/>
      <c r="D538" s="50"/>
      <c r="E538" s="61"/>
      <c r="F538" s="50"/>
      <c r="G538" s="51"/>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row>
    <row r="539" spans="1:33" x14ac:dyDescent="0.2">
      <c r="A539" s="50"/>
      <c r="B539" s="50"/>
      <c r="C539" s="50"/>
      <c r="D539" s="50"/>
      <c r="E539" s="61"/>
      <c r="F539" s="50"/>
      <c r="G539" s="51"/>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c r="AG539" s="50"/>
    </row>
    <row r="540" spans="1:33" x14ac:dyDescent="0.2">
      <c r="A540" s="50"/>
      <c r="B540" s="50"/>
      <c r="C540" s="50"/>
      <c r="D540" s="50"/>
      <c r="E540" s="61"/>
      <c r="F540" s="50"/>
      <c r="G540" s="51"/>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c r="AG540" s="50"/>
    </row>
    <row r="541" spans="1:33" x14ac:dyDescent="0.2">
      <c r="A541" s="50"/>
      <c r="B541" s="50"/>
      <c r="C541" s="50"/>
      <c r="D541" s="50"/>
      <c r="E541" s="61"/>
      <c r="F541" s="50"/>
      <c r="G541" s="51"/>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c r="AG541" s="50"/>
    </row>
    <row r="542" spans="1:33" x14ac:dyDescent="0.2">
      <c r="A542" s="50"/>
      <c r="B542" s="50"/>
      <c r="C542" s="50"/>
      <c r="D542" s="50"/>
      <c r="E542" s="61"/>
      <c r="F542" s="50"/>
      <c r="G542" s="51"/>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row>
    <row r="543" spans="1:33" x14ac:dyDescent="0.2">
      <c r="A543" s="50"/>
      <c r="B543" s="50"/>
      <c r="C543" s="50"/>
      <c r="D543" s="50"/>
      <c r="E543" s="61"/>
      <c r="F543" s="50"/>
      <c r="G543" s="51"/>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c r="AG543" s="50"/>
    </row>
    <row r="544" spans="1:33" x14ac:dyDescent="0.2">
      <c r="A544" s="50"/>
      <c r="B544" s="50"/>
      <c r="C544" s="50"/>
      <c r="D544" s="50"/>
      <c r="E544" s="61"/>
      <c r="F544" s="50"/>
      <c r="G544" s="51"/>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c r="AG544" s="50"/>
    </row>
    <row r="545" spans="1:33" x14ac:dyDescent="0.2">
      <c r="A545" s="50"/>
      <c r="B545" s="50"/>
      <c r="C545" s="50"/>
      <c r="D545" s="50"/>
      <c r="E545" s="61"/>
      <c r="F545" s="50"/>
      <c r="G545" s="51"/>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c r="AG545" s="50"/>
    </row>
    <row r="546" spans="1:33" x14ac:dyDescent="0.2">
      <c r="A546" s="50"/>
      <c r="B546" s="50"/>
      <c r="C546" s="50"/>
      <c r="D546" s="50"/>
      <c r="E546" s="61"/>
      <c r="F546" s="50"/>
      <c r="G546" s="51"/>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c r="AG546" s="50"/>
    </row>
    <row r="547" spans="1:33" x14ac:dyDescent="0.2">
      <c r="A547" s="50"/>
      <c r="B547" s="50"/>
      <c r="C547" s="50"/>
      <c r="D547" s="50"/>
      <c r="E547" s="61"/>
      <c r="F547" s="50"/>
      <c r="G547" s="51"/>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c r="AG547" s="50"/>
    </row>
    <row r="548" spans="1:33" x14ac:dyDescent="0.2">
      <c r="A548" s="50"/>
      <c r="B548" s="50"/>
      <c r="C548" s="50"/>
      <c r="D548" s="50"/>
      <c r="E548" s="61"/>
      <c r="F548" s="50"/>
      <c r="G548" s="51"/>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c r="AG548" s="50"/>
    </row>
    <row r="549" spans="1:33" x14ac:dyDescent="0.2">
      <c r="A549" s="50"/>
      <c r="B549" s="50"/>
      <c r="C549" s="50"/>
      <c r="D549" s="50"/>
      <c r="E549" s="61"/>
      <c r="F549" s="50"/>
      <c r="G549" s="51"/>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c r="AG549" s="50"/>
    </row>
    <row r="550" spans="1:33" x14ac:dyDescent="0.2">
      <c r="A550" s="50"/>
      <c r="B550" s="50"/>
      <c r="C550" s="50"/>
      <c r="D550" s="50"/>
      <c r="E550" s="61"/>
      <c r="F550" s="50"/>
      <c r="G550" s="51"/>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c r="AG550" s="50"/>
    </row>
    <row r="551" spans="1:33" x14ac:dyDescent="0.2">
      <c r="A551" s="50"/>
      <c r="B551" s="50"/>
      <c r="C551" s="50"/>
      <c r="D551" s="50"/>
      <c r="E551" s="61"/>
      <c r="F551" s="50"/>
      <c r="G551" s="51"/>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c r="AG551" s="50"/>
    </row>
    <row r="552" spans="1:33" x14ac:dyDescent="0.2">
      <c r="A552" s="50"/>
      <c r="B552" s="50"/>
      <c r="C552" s="50"/>
      <c r="D552" s="50"/>
      <c r="E552" s="61"/>
      <c r="F552" s="50"/>
      <c r="G552" s="51"/>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c r="AG552" s="50"/>
    </row>
    <row r="553" spans="1:33" x14ac:dyDescent="0.2">
      <c r="A553" s="50"/>
      <c r="B553" s="50"/>
      <c r="C553" s="50"/>
      <c r="D553" s="50"/>
      <c r="E553" s="61"/>
      <c r="F553" s="50"/>
      <c r="G553" s="51"/>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row>
    <row r="554" spans="1:33" x14ac:dyDescent="0.2">
      <c r="A554" s="50"/>
      <c r="B554" s="50"/>
      <c r="C554" s="50"/>
      <c r="D554" s="50"/>
      <c r="E554" s="61"/>
      <c r="F554" s="50"/>
      <c r="G554" s="51"/>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c r="AG554" s="50"/>
    </row>
    <row r="555" spans="1:33" x14ac:dyDescent="0.2">
      <c r="A555" s="50"/>
      <c r="B555" s="50"/>
      <c r="C555" s="50"/>
      <c r="D555" s="50"/>
      <c r="E555" s="61"/>
      <c r="F555" s="50"/>
      <c r="G555" s="51"/>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c r="AG555" s="50"/>
    </row>
    <row r="556" spans="1:33" x14ac:dyDescent="0.2">
      <c r="A556" s="50"/>
      <c r="B556" s="50"/>
      <c r="C556" s="50"/>
      <c r="D556" s="50"/>
      <c r="E556" s="61"/>
      <c r="F556" s="50"/>
      <c r="G556" s="51"/>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c r="AG556" s="50"/>
    </row>
    <row r="557" spans="1:33" x14ac:dyDescent="0.2">
      <c r="A557" s="50"/>
      <c r="B557" s="50"/>
      <c r="C557" s="50"/>
      <c r="D557" s="50"/>
      <c r="E557" s="61"/>
      <c r="F557" s="50"/>
      <c r="G557" s="51"/>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c r="AG557" s="50"/>
    </row>
    <row r="558" spans="1:33" x14ac:dyDescent="0.2">
      <c r="A558" s="50"/>
      <c r="B558" s="50"/>
      <c r="C558" s="50"/>
      <c r="D558" s="50"/>
      <c r="E558" s="61"/>
      <c r="F558" s="50"/>
      <c r="G558" s="51"/>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c r="AG558" s="50"/>
    </row>
    <row r="559" spans="1:33" x14ac:dyDescent="0.2">
      <c r="A559" s="50"/>
      <c r="B559" s="50"/>
      <c r="C559" s="50"/>
      <c r="D559" s="50"/>
      <c r="E559" s="61"/>
      <c r="F559" s="50"/>
      <c r="G559" s="51"/>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c r="AG559" s="50"/>
    </row>
    <row r="560" spans="1:33" x14ac:dyDescent="0.2">
      <c r="A560" s="50"/>
      <c r="B560" s="50"/>
      <c r="C560" s="50"/>
      <c r="D560" s="50"/>
      <c r="E560" s="61"/>
      <c r="F560" s="50"/>
      <c r="G560" s="51"/>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c r="AG560" s="50"/>
    </row>
    <row r="561" spans="1:33" x14ac:dyDescent="0.2">
      <c r="A561" s="50"/>
      <c r="B561" s="50"/>
      <c r="C561" s="50"/>
      <c r="D561" s="50"/>
      <c r="E561" s="61"/>
      <c r="F561" s="50"/>
      <c r="G561" s="51"/>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c r="AG561" s="50"/>
    </row>
    <row r="562" spans="1:33" x14ac:dyDescent="0.2">
      <c r="A562" s="50"/>
      <c r="B562" s="50"/>
      <c r="C562" s="50"/>
      <c r="D562" s="50"/>
      <c r="E562" s="61"/>
      <c r="F562" s="50"/>
      <c r="G562" s="51"/>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c r="AG562" s="50"/>
    </row>
    <row r="563" spans="1:33" x14ac:dyDescent="0.2">
      <c r="A563" s="50"/>
      <c r="B563" s="50"/>
      <c r="C563" s="50"/>
      <c r="D563" s="50"/>
      <c r="E563" s="61"/>
      <c r="F563" s="50"/>
      <c r="G563" s="51"/>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c r="AG563" s="50"/>
    </row>
    <row r="564" spans="1:33" x14ac:dyDescent="0.2">
      <c r="A564" s="50"/>
      <c r="B564" s="50"/>
      <c r="C564" s="50"/>
      <c r="D564" s="50"/>
      <c r="E564" s="61"/>
      <c r="F564" s="50"/>
      <c r="G564" s="51"/>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c r="AG564" s="50"/>
    </row>
    <row r="565" spans="1:33" x14ac:dyDescent="0.2">
      <c r="A565" s="50"/>
      <c r="B565" s="50"/>
      <c r="C565" s="50"/>
      <c r="D565" s="50"/>
      <c r="E565" s="61"/>
      <c r="F565" s="50"/>
      <c r="G565" s="51"/>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c r="AG565" s="50"/>
    </row>
    <row r="566" spans="1:33" x14ac:dyDescent="0.2">
      <c r="A566" s="50"/>
      <c r="B566" s="50"/>
      <c r="C566" s="50"/>
      <c r="D566" s="50"/>
      <c r="E566" s="61"/>
      <c r="F566" s="50"/>
      <c r="G566" s="51"/>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c r="AG566" s="50"/>
    </row>
    <row r="567" spans="1:33" x14ac:dyDescent="0.2">
      <c r="A567" s="50"/>
      <c r="B567" s="50"/>
      <c r="C567" s="50"/>
      <c r="D567" s="50"/>
      <c r="E567" s="61"/>
      <c r="F567" s="50"/>
      <c r="G567" s="51"/>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row>
    <row r="568" spans="1:33" x14ac:dyDescent="0.2">
      <c r="A568" s="50"/>
      <c r="B568" s="50"/>
      <c r="C568" s="50"/>
      <c r="D568" s="50"/>
      <c r="E568" s="61"/>
      <c r="F568" s="50"/>
      <c r="G568" s="51"/>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c r="AG568" s="50"/>
    </row>
    <row r="569" spans="1:33" x14ac:dyDescent="0.2">
      <c r="A569" s="50"/>
      <c r="B569" s="50"/>
      <c r="C569" s="50"/>
      <c r="D569" s="50"/>
      <c r="E569" s="61"/>
      <c r="F569" s="50"/>
      <c r="G569" s="51"/>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c r="AG569" s="50"/>
    </row>
    <row r="570" spans="1:33" x14ac:dyDescent="0.2">
      <c r="A570" s="50"/>
      <c r="B570" s="50"/>
      <c r="C570" s="50"/>
      <c r="D570" s="50"/>
      <c r="E570" s="61"/>
      <c r="F570" s="50"/>
      <c r="G570" s="51"/>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c r="AG570" s="50"/>
    </row>
    <row r="571" spans="1:33" x14ac:dyDescent="0.2">
      <c r="A571" s="50"/>
      <c r="B571" s="50"/>
      <c r="C571" s="50"/>
      <c r="D571" s="50"/>
      <c r="E571" s="61"/>
      <c r="F571" s="50"/>
      <c r="G571" s="51"/>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c r="AG571" s="50"/>
    </row>
    <row r="572" spans="1:33" x14ac:dyDescent="0.2">
      <c r="A572" s="50"/>
      <c r="B572" s="50"/>
      <c r="C572" s="50"/>
      <c r="D572" s="50"/>
      <c r="E572" s="61"/>
      <c r="F572" s="50"/>
      <c r="G572" s="51"/>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c r="AG572" s="50"/>
    </row>
    <row r="573" spans="1:33" x14ac:dyDescent="0.2">
      <c r="A573" s="50"/>
      <c r="B573" s="50"/>
      <c r="C573" s="50"/>
      <c r="D573" s="50"/>
      <c r="E573" s="61"/>
      <c r="F573" s="50"/>
      <c r="G573" s="51"/>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c r="AG573" s="50"/>
    </row>
    <row r="574" spans="1:33" x14ac:dyDescent="0.2">
      <c r="A574" s="50"/>
      <c r="B574" s="50"/>
      <c r="C574" s="50"/>
      <c r="D574" s="50"/>
      <c r="E574" s="61"/>
      <c r="F574" s="50"/>
      <c r="G574" s="51"/>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c r="AG574" s="50"/>
    </row>
    <row r="575" spans="1:33" x14ac:dyDescent="0.2">
      <c r="A575" s="50"/>
      <c r="B575" s="50"/>
      <c r="C575" s="50"/>
      <c r="D575" s="50"/>
      <c r="E575" s="61"/>
      <c r="F575" s="50"/>
      <c r="G575" s="51"/>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c r="AG575" s="50"/>
    </row>
    <row r="576" spans="1:33" x14ac:dyDescent="0.2">
      <c r="A576" s="50"/>
      <c r="B576" s="50"/>
      <c r="C576" s="50"/>
      <c r="D576" s="50"/>
      <c r="E576" s="61"/>
      <c r="F576" s="50"/>
      <c r="G576" s="51"/>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c r="AG576" s="50"/>
    </row>
    <row r="577" spans="1:33" x14ac:dyDescent="0.2">
      <c r="A577" s="50"/>
      <c r="B577" s="50"/>
      <c r="C577" s="50"/>
      <c r="D577" s="50"/>
      <c r="E577" s="61"/>
      <c r="F577" s="50"/>
      <c r="G577" s="51"/>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c r="AG577" s="50"/>
    </row>
    <row r="578" spans="1:33" x14ac:dyDescent="0.2">
      <c r="A578" s="50"/>
      <c r="B578" s="50"/>
      <c r="C578" s="50"/>
      <c r="D578" s="50"/>
      <c r="E578" s="61"/>
      <c r="F578" s="50"/>
      <c r="G578" s="51"/>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c r="AG578" s="50"/>
    </row>
    <row r="579" spans="1:33" x14ac:dyDescent="0.2">
      <c r="A579" s="50"/>
      <c r="B579" s="50"/>
      <c r="C579" s="50"/>
      <c r="D579" s="50"/>
      <c r="E579" s="61"/>
      <c r="F579" s="50"/>
      <c r="G579" s="51"/>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c r="AG579" s="50"/>
    </row>
    <row r="580" spans="1:33" x14ac:dyDescent="0.2">
      <c r="A580" s="50"/>
      <c r="B580" s="50"/>
      <c r="C580" s="50"/>
      <c r="D580" s="50"/>
      <c r="E580" s="61"/>
      <c r="F580" s="50"/>
      <c r="G580" s="51"/>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c r="AG580" s="50"/>
    </row>
    <row r="581" spans="1:33" x14ac:dyDescent="0.2">
      <c r="A581" s="50"/>
      <c r="B581" s="50"/>
      <c r="C581" s="50"/>
      <c r="D581" s="50"/>
      <c r="E581" s="61"/>
      <c r="F581" s="50"/>
      <c r="G581" s="51"/>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c r="AG581" s="50"/>
    </row>
    <row r="582" spans="1:33" x14ac:dyDescent="0.2">
      <c r="A582" s="50"/>
      <c r="B582" s="50"/>
      <c r="C582" s="50"/>
      <c r="D582" s="50"/>
      <c r="E582" s="61"/>
      <c r="F582" s="50"/>
      <c r="G582" s="51"/>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row>
    <row r="583" spans="1:33" x14ac:dyDescent="0.2">
      <c r="A583" s="50"/>
      <c r="B583" s="50"/>
      <c r="C583" s="50"/>
      <c r="D583" s="50"/>
      <c r="E583" s="61"/>
      <c r="F583" s="50"/>
      <c r="G583" s="51"/>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c r="AG583" s="50"/>
    </row>
    <row r="584" spans="1:33" x14ac:dyDescent="0.2">
      <c r="A584" s="50"/>
      <c r="B584" s="50"/>
      <c r="C584" s="50"/>
      <c r="D584" s="50"/>
      <c r="E584" s="61"/>
      <c r="F584" s="50"/>
      <c r="G584" s="51"/>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c r="AG584" s="50"/>
    </row>
    <row r="585" spans="1:33" x14ac:dyDescent="0.2">
      <c r="A585" s="50"/>
      <c r="B585" s="50"/>
      <c r="C585" s="50"/>
      <c r="D585" s="50"/>
      <c r="E585" s="61"/>
      <c r="F585" s="50"/>
      <c r="G585" s="51"/>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c r="AG585" s="50"/>
    </row>
    <row r="586" spans="1:33" x14ac:dyDescent="0.2">
      <c r="A586" s="50"/>
      <c r="B586" s="50"/>
      <c r="C586" s="50"/>
      <c r="D586" s="50"/>
      <c r="E586" s="61"/>
      <c r="F586" s="50"/>
      <c r="G586" s="51"/>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c r="AG586" s="50"/>
    </row>
    <row r="587" spans="1:33" x14ac:dyDescent="0.2">
      <c r="A587" s="50"/>
      <c r="B587" s="50"/>
      <c r="C587" s="50"/>
      <c r="D587" s="50"/>
      <c r="E587" s="61"/>
      <c r="F587" s="50"/>
      <c r="G587" s="51"/>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c r="AG587" s="50"/>
    </row>
    <row r="588" spans="1:33" x14ac:dyDescent="0.2">
      <c r="A588" s="50"/>
      <c r="B588" s="50"/>
      <c r="C588" s="50"/>
      <c r="D588" s="50"/>
      <c r="E588" s="61"/>
      <c r="F588" s="50"/>
      <c r="G588" s="51"/>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c r="AG588" s="50"/>
    </row>
    <row r="589" spans="1:33" x14ac:dyDescent="0.2">
      <c r="A589" s="50"/>
      <c r="B589" s="50"/>
      <c r="C589" s="50"/>
      <c r="D589" s="50"/>
      <c r="E589" s="61"/>
      <c r="F589" s="50"/>
      <c r="G589" s="51"/>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c r="AG589" s="50"/>
    </row>
    <row r="590" spans="1:33" x14ac:dyDescent="0.2">
      <c r="A590" s="50"/>
      <c r="B590" s="50"/>
      <c r="C590" s="50"/>
      <c r="D590" s="50"/>
      <c r="E590" s="61"/>
      <c r="F590" s="50"/>
      <c r="G590" s="51"/>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c r="AG590" s="50"/>
    </row>
    <row r="591" spans="1:33" x14ac:dyDescent="0.2">
      <c r="A591" s="50"/>
      <c r="B591" s="50"/>
      <c r="C591" s="50"/>
      <c r="D591" s="50"/>
      <c r="E591" s="61"/>
      <c r="F591" s="50"/>
      <c r="G591" s="51"/>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c r="AG591" s="50"/>
    </row>
    <row r="592" spans="1:33" x14ac:dyDescent="0.2">
      <c r="A592" s="50"/>
      <c r="B592" s="50"/>
      <c r="C592" s="50"/>
      <c r="D592" s="50"/>
      <c r="E592" s="61"/>
      <c r="F592" s="50"/>
      <c r="G592" s="51"/>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c r="AG592" s="50"/>
    </row>
    <row r="593" spans="1:33" x14ac:dyDescent="0.2">
      <c r="A593" s="50"/>
      <c r="B593" s="50"/>
      <c r="C593" s="50"/>
      <c r="D593" s="50"/>
      <c r="E593" s="61"/>
      <c r="F593" s="50"/>
      <c r="G593" s="51"/>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c r="AG593" s="50"/>
    </row>
    <row r="594" spans="1:33" x14ac:dyDescent="0.2">
      <c r="A594" s="50"/>
      <c r="B594" s="50"/>
      <c r="C594" s="50"/>
      <c r="D594" s="50"/>
      <c r="E594" s="61"/>
      <c r="F594" s="50"/>
      <c r="G594" s="51"/>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c r="AG594" s="50"/>
    </row>
    <row r="595" spans="1:33" x14ac:dyDescent="0.2">
      <c r="A595" s="50"/>
      <c r="B595" s="50"/>
      <c r="C595" s="50"/>
      <c r="D595" s="50"/>
      <c r="E595" s="61"/>
      <c r="F595" s="50"/>
      <c r="G595" s="51"/>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c r="AG595" s="50"/>
    </row>
    <row r="596" spans="1:33" x14ac:dyDescent="0.2">
      <c r="A596" s="50"/>
      <c r="B596" s="50"/>
      <c r="C596" s="50"/>
      <c r="D596" s="50"/>
      <c r="E596" s="61"/>
      <c r="F596" s="50"/>
      <c r="G596" s="51"/>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row>
    <row r="597" spans="1:33" x14ac:dyDescent="0.2">
      <c r="A597" s="50"/>
      <c r="B597" s="50"/>
      <c r="C597" s="50"/>
      <c r="D597" s="50"/>
      <c r="E597" s="61"/>
      <c r="F597" s="50"/>
      <c r="G597" s="51"/>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c r="AG597" s="50"/>
    </row>
    <row r="598" spans="1:33" x14ac:dyDescent="0.2">
      <c r="A598" s="50"/>
      <c r="B598" s="50"/>
      <c r="C598" s="50"/>
      <c r="D598" s="50"/>
      <c r="E598" s="61"/>
      <c r="F598" s="50"/>
      <c r="G598" s="51"/>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c r="AG598" s="50"/>
    </row>
    <row r="599" spans="1:33" x14ac:dyDescent="0.2">
      <c r="A599" s="50"/>
      <c r="B599" s="50"/>
      <c r="C599" s="50"/>
      <c r="D599" s="50"/>
      <c r="E599" s="61"/>
      <c r="F599" s="50"/>
      <c r="G599" s="51"/>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c r="AG599" s="50"/>
    </row>
    <row r="600" spans="1:33" x14ac:dyDescent="0.2">
      <c r="A600" s="50"/>
      <c r="B600" s="50"/>
      <c r="C600" s="50"/>
      <c r="D600" s="50"/>
      <c r="E600" s="61"/>
      <c r="F600" s="50"/>
      <c r="G600" s="51"/>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c r="AG600" s="50"/>
    </row>
    <row r="601" spans="1:33" x14ac:dyDescent="0.2">
      <c r="A601" s="50"/>
      <c r="B601" s="50"/>
      <c r="C601" s="50"/>
      <c r="D601" s="50"/>
      <c r="E601" s="61"/>
      <c r="F601" s="50"/>
      <c r="G601" s="51"/>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c r="AG601" s="50"/>
    </row>
    <row r="602" spans="1:33" x14ac:dyDescent="0.2">
      <c r="A602" s="50"/>
      <c r="B602" s="50"/>
      <c r="C602" s="50"/>
      <c r="D602" s="50"/>
      <c r="E602" s="61"/>
      <c r="F602" s="50"/>
      <c r="G602" s="51"/>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c r="AG602" s="50"/>
    </row>
    <row r="603" spans="1:33" x14ac:dyDescent="0.2">
      <c r="A603" s="50"/>
      <c r="B603" s="50"/>
      <c r="C603" s="50"/>
      <c r="D603" s="50"/>
      <c r="E603" s="61"/>
      <c r="F603" s="50"/>
      <c r="G603" s="51"/>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row>
    <row r="604" spans="1:33" x14ac:dyDescent="0.2">
      <c r="A604" s="50"/>
      <c r="B604" s="50"/>
      <c r="C604" s="50"/>
      <c r="D604" s="50"/>
      <c r="E604" s="61"/>
      <c r="F604" s="50"/>
      <c r="G604" s="51"/>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c r="AG604" s="50"/>
    </row>
    <row r="605" spans="1:33" x14ac:dyDescent="0.2">
      <c r="A605" s="50"/>
      <c r="B605" s="50"/>
      <c r="C605" s="50"/>
      <c r="D605" s="50"/>
      <c r="E605" s="61"/>
      <c r="F605" s="50"/>
      <c r="G605" s="51"/>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c r="AG605" s="50"/>
    </row>
    <row r="606" spans="1:33" x14ac:dyDescent="0.2">
      <c r="A606" s="50"/>
      <c r="B606" s="50"/>
      <c r="C606" s="50"/>
      <c r="D606" s="50"/>
      <c r="E606" s="61"/>
      <c r="F606" s="50"/>
      <c r="G606" s="51"/>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c r="AG606" s="50"/>
    </row>
    <row r="607" spans="1:33" x14ac:dyDescent="0.2">
      <c r="A607" s="50"/>
      <c r="B607" s="50"/>
      <c r="C607" s="50"/>
      <c r="D607" s="50"/>
      <c r="E607" s="61"/>
      <c r="F607" s="50"/>
      <c r="G607" s="51"/>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c r="AG607" s="50"/>
    </row>
    <row r="608" spans="1:33" x14ac:dyDescent="0.2">
      <c r="A608" s="50"/>
      <c r="B608" s="50"/>
      <c r="C608" s="50"/>
      <c r="D608" s="50"/>
      <c r="E608" s="61"/>
      <c r="F608" s="50"/>
      <c r="G608" s="51"/>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c r="AG608" s="50"/>
    </row>
    <row r="609" spans="1:33" x14ac:dyDescent="0.2">
      <c r="A609" s="50"/>
      <c r="B609" s="50"/>
      <c r="C609" s="50"/>
      <c r="D609" s="50"/>
      <c r="E609" s="61"/>
      <c r="F609" s="50"/>
      <c r="G609" s="51"/>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c r="AG609" s="50"/>
    </row>
    <row r="610" spans="1:33" x14ac:dyDescent="0.2">
      <c r="A610" s="50"/>
      <c r="B610" s="50"/>
      <c r="C610" s="50"/>
      <c r="D610" s="50"/>
      <c r="E610" s="61"/>
      <c r="F610" s="50"/>
      <c r="G610" s="51"/>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c r="AG610" s="50"/>
    </row>
    <row r="611" spans="1:33" x14ac:dyDescent="0.2">
      <c r="A611" s="50"/>
      <c r="B611" s="50"/>
      <c r="C611" s="50"/>
      <c r="D611" s="50"/>
      <c r="E611" s="61"/>
      <c r="F611" s="50"/>
      <c r="G611" s="51"/>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row>
    <row r="612" spans="1:33" x14ac:dyDescent="0.2">
      <c r="A612" s="50"/>
      <c r="B612" s="50"/>
      <c r="C612" s="50"/>
      <c r="D612" s="50"/>
      <c r="E612" s="61"/>
      <c r="F612" s="50"/>
      <c r="G612" s="51"/>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c r="AG612" s="50"/>
    </row>
    <row r="613" spans="1:33" x14ac:dyDescent="0.2">
      <c r="A613" s="50"/>
      <c r="B613" s="50"/>
      <c r="C613" s="50"/>
      <c r="D613" s="50"/>
      <c r="E613" s="61"/>
      <c r="F613" s="50"/>
      <c r="G613" s="51"/>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c r="AG613" s="50"/>
    </row>
    <row r="614" spans="1:33" x14ac:dyDescent="0.2">
      <c r="A614" s="50"/>
      <c r="B614" s="50"/>
      <c r="C614" s="50"/>
      <c r="D614" s="50"/>
      <c r="E614" s="61"/>
      <c r="F614" s="50"/>
      <c r="G614" s="51"/>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c r="AG614" s="50"/>
    </row>
    <row r="615" spans="1:33" x14ac:dyDescent="0.2">
      <c r="A615" s="50"/>
      <c r="B615" s="50"/>
      <c r="C615" s="50"/>
      <c r="D615" s="50"/>
      <c r="E615" s="61"/>
      <c r="F615" s="50"/>
      <c r="G615" s="51"/>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c r="AG615" s="50"/>
    </row>
    <row r="616" spans="1:33" x14ac:dyDescent="0.2">
      <c r="A616" s="50"/>
      <c r="B616" s="50"/>
      <c r="C616" s="50"/>
      <c r="D616" s="50"/>
      <c r="E616" s="61"/>
      <c r="F616" s="50"/>
      <c r="G616" s="51"/>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c r="AG616" s="50"/>
    </row>
    <row r="617" spans="1:33" x14ac:dyDescent="0.2">
      <c r="A617" s="50"/>
      <c r="B617" s="50"/>
      <c r="C617" s="50"/>
      <c r="D617" s="50"/>
      <c r="E617" s="61"/>
      <c r="F617" s="50"/>
      <c r="G617" s="51"/>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c r="AG617" s="50"/>
    </row>
    <row r="618" spans="1:33" x14ac:dyDescent="0.2">
      <c r="A618" s="50"/>
      <c r="B618" s="50"/>
      <c r="C618" s="50"/>
      <c r="D618" s="50"/>
      <c r="E618" s="61"/>
      <c r="F618" s="50"/>
      <c r="G618" s="51"/>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c r="AG618" s="50"/>
    </row>
    <row r="619" spans="1:33" x14ac:dyDescent="0.2">
      <c r="A619" s="50"/>
      <c r="B619" s="50"/>
      <c r="C619" s="50"/>
      <c r="D619" s="50"/>
      <c r="E619" s="61"/>
      <c r="F619" s="50"/>
      <c r="G619" s="51"/>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c r="AG619" s="50"/>
    </row>
    <row r="620" spans="1:33" x14ac:dyDescent="0.2">
      <c r="A620" s="50"/>
      <c r="B620" s="50"/>
      <c r="C620" s="50"/>
      <c r="D620" s="50"/>
      <c r="E620" s="61"/>
      <c r="F620" s="50"/>
      <c r="G620" s="51"/>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c r="AG620" s="50"/>
    </row>
    <row r="621" spans="1:33" x14ac:dyDescent="0.2">
      <c r="A621" s="50"/>
      <c r="B621" s="50"/>
      <c r="C621" s="50"/>
      <c r="D621" s="50"/>
      <c r="E621" s="61"/>
      <c r="F621" s="50"/>
      <c r="G621" s="51"/>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c r="AG621" s="50"/>
    </row>
    <row r="622" spans="1:33" x14ac:dyDescent="0.2">
      <c r="A622" s="50"/>
      <c r="B622" s="50"/>
      <c r="C622" s="50"/>
      <c r="D622" s="50"/>
      <c r="E622" s="61"/>
      <c r="F622" s="50"/>
      <c r="G622" s="51"/>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c r="AG622" s="50"/>
    </row>
    <row r="623" spans="1:33" x14ac:dyDescent="0.2">
      <c r="A623" s="50"/>
      <c r="B623" s="50"/>
      <c r="C623" s="50"/>
      <c r="D623" s="50"/>
      <c r="E623" s="61"/>
      <c r="F623" s="50"/>
      <c r="G623" s="51"/>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c r="AG623" s="50"/>
    </row>
    <row r="624" spans="1:33" x14ac:dyDescent="0.2">
      <c r="A624" s="50"/>
      <c r="B624" s="50"/>
      <c r="C624" s="50"/>
      <c r="D624" s="50"/>
      <c r="E624" s="61"/>
      <c r="F624" s="50"/>
      <c r="G624" s="51"/>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c r="AG624" s="50"/>
    </row>
    <row r="625" spans="1:33" x14ac:dyDescent="0.2">
      <c r="A625" s="50"/>
      <c r="B625" s="50"/>
      <c r="C625" s="50"/>
      <c r="D625" s="50"/>
      <c r="E625" s="61"/>
      <c r="F625" s="50"/>
      <c r="G625" s="51"/>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c r="AG625" s="50"/>
    </row>
    <row r="626" spans="1:33" x14ac:dyDescent="0.2">
      <c r="A626" s="50"/>
      <c r="B626" s="50"/>
      <c r="C626" s="50"/>
      <c r="D626" s="50"/>
      <c r="E626" s="61"/>
      <c r="F626" s="50"/>
      <c r="G626" s="51"/>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c r="AG626" s="50"/>
    </row>
    <row r="627" spans="1:33" x14ac:dyDescent="0.2">
      <c r="A627" s="50"/>
      <c r="B627" s="50"/>
      <c r="C627" s="50"/>
      <c r="D627" s="50"/>
      <c r="E627" s="61"/>
      <c r="F627" s="50"/>
      <c r="G627" s="51"/>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c r="AG627" s="50"/>
    </row>
    <row r="628" spans="1:33" x14ac:dyDescent="0.2">
      <c r="A628" s="50"/>
      <c r="B628" s="50"/>
      <c r="C628" s="50"/>
      <c r="D628" s="50"/>
      <c r="E628" s="61"/>
      <c r="F628" s="50"/>
      <c r="G628" s="51"/>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c r="AG628" s="50"/>
    </row>
    <row r="629" spans="1:33" x14ac:dyDescent="0.2">
      <c r="A629" s="50"/>
      <c r="B629" s="50"/>
      <c r="C629" s="50"/>
      <c r="D629" s="50"/>
      <c r="E629" s="61"/>
      <c r="F629" s="50"/>
      <c r="G629" s="51"/>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c r="AG629" s="50"/>
    </row>
    <row r="630" spans="1:33" x14ac:dyDescent="0.2">
      <c r="A630" s="50"/>
      <c r="B630" s="50"/>
      <c r="C630" s="50"/>
      <c r="D630" s="50"/>
      <c r="E630" s="61"/>
      <c r="F630" s="50"/>
      <c r="G630" s="51"/>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c r="AG630" s="50"/>
    </row>
    <row r="631" spans="1:33" x14ac:dyDescent="0.2">
      <c r="A631" s="50"/>
      <c r="B631" s="50"/>
      <c r="C631" s="50"/>
      <c r="D631" s="50"/>
      <c r="E631" s="61"/>
      <c r="F631" s="50"/>
      <c r="G631" s="51"/>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c r="AG631" s="50"/>
    </row>
    <row r="632" spans="1:33" x14ac:dyDescent="0.2">
      <c r="A632" s="50"/>
      <c r="B632" s="50"/>
      <c r="C632" s="50"/>
      <c r="D632" s="50"/>
      <c r="E632" s="61"/>
      <c r="F632" s="50"/>
      <c r="G632" s="51"/>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c r="AG632" s="50"/>
    </row>
    <row r="633" spans="1:33" x14ac:dyDescent="0.2">
      <c r="A633" s="50"/>
      <c r="B633" s="50"/>
      <c r="C633" s="50"/>
      <c r="D633" s="50"/>
      <c r="E633" s="61"/>
      <c r="F633" s="50"/>
      <c r="G633" s="51"/>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c r="AG633" s="50"/>
    </row>
    <row r="634" spans="1:33" x14ac:dyDescent="0.2">
      <c r="A634" s="50"/>
      <c r="B634" s="50"/>
      <c r="C634" s="50"/>
      <c r="D634" s="50"/>
      <c r="E634" s="61"/>
      <c r="F634" s="50"/>
      <c r="G634" s="51"/>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c r="AG634" s="50"/>
    </row>
    <row r="635" spans="1:33" x14ac:dyDescent="0.2">
      <c r="A635" s="50"/>
      <c r="B635" s="50"/>
      <c r="C635" s="50"/>
      <c r="D635" s="50"/>
      <c r="E635" s="61"/>
      <c r="F635" s="50"/>
      <c r="G635" s="51"/>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c r="AG635" s="50"/>
    </row>
    <row r="636" spans="1:33" x14ac:dyDescent="0.2">
      <c r="A636" s="50"/>
      <c r="B636" s="50"/>
      <c r="C636" s="50"/>
      <c r="D636" s="50"/>
      <c r="E636" s="61"/>
      <c r="F636" s="50"/>
      <c r="G636" s="51"/>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c r="AG636" s="50"/>
    </row>
    <row r="637" spans="1:33" x14ac:dyDescent="0.2">
      <c r="A637" s="50"/>
      <c r="B637" s="50"/>
      <c r="C637" s="50"/>
      <c r="D637" s="50"/>
      <c r="E637" s="61"/>
      <c r="F637" s="50"/>
      <c r="G637" s="51"/>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c r="AG637" s="50"/>
    </row>
    <row r="638" spans="1:33" x14ac:dyDescent="0.2">
      <c r="A638" s="50"/>
      <c r="B638" s="50"/>
      <c r="C638" s="50"/>
      <c r="D638" s="50"/>
      <c r="E638" s="61"/>
      <c r="F638" s="50"/>
      <c r="G638" s="51"/>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c r="AG638" s="50"/>
    </row>
    <row r="639" spans="1:33" x14ac:dyDescent="0.2">
      <c r="A639" s="50"/>
      <c r="B639" s="50"/>
      <c r="C639" s="50"/>
      <c r="D639" s="50"/>
      <c r="E639" s="61"/>
      <c r="F639" s="50"/>
      <c r="G639" s="51"/>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c r="AG639" s="50"/>
    </row>
    <row r="640" spans="1:33" x14ac:dyDescent="0.2">
      <c r="A640" s="50"/>
      <c r="B640" s="50"/>
      <c r="C640" s="50"/>
      <c r="D640" s="50"/>
      <c r="E640" s="61"/>
      <c r="F640" s="50"/>
      <c r="G640" s="51"/>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c r="AG640" s="50"/>
    </row>
    <row r="641" spans="1:33" x14ac:dyDescent="0.2">
      <c r="A641" s="50"/>
      <c r="B641" s="50"/>
      <c r="C641" s="50"/>
      <c r="D641" s="50"/>
      <c r="E641" s="61"/>
      <c r="F641" s="50"/>
      <c r="G641" s="51"/>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row>
    <row r="642" spans="1:33" x14ac:dyDescent="0.2">
      <c r="A642" s="50"/>
      <c r="B642" s="50"/>
      <c r="C642" s="50"/>
      <c r="D642" s="50"/>
      <c r="E642" s="61"/>
      <c r="F642" s="50"/>
      <c r="G642" s="51"/>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c r="AG642" s="50"/>
    </row>
    <row r="643" spans="1:33" x14ac:dyDescent="0.2">
      <c r="A643" s="50"/>
      <c r="B643" s="50"/>
      <c r="C643" s="50"/>
      <c r="D643" s="50"/>
      <c r="E643" s="61"/>
      <c r="F643" s="50"/>
      <c r="G643" s="51"/>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row>
    <row r="644" spans="1:33" x14ac:dyDescent="0.2">
      <c r="A644" s="50"/>
      <c r="B644" s="50"/>
      <c r="C644" s="50"/>
      <c r="D644" s="50"/>
      <c r="E644" s="61"/>
      <c r="F644" s="50"/>
      <c r="G644" s="51"/>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c r="AG644" s="50"/>
    </row>
    <row r="645" spans="1:33" x14ac:dyDescent="0.2">
      <c r="A645" s="50"/>
      <c r="B645" s="50"/>
      <c r="C645" s="50"/>
      <c r="D645" s="50"/>
      <c r="E645" s="61"/>
      <c r="F645" s="50"/>
      <c r="G645" s="51"/>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c r="AG645" s="50"/>
    </row>
    <row r="646" spans="1:33" x14ac:dyDescent="0.2">
      <c r="A646" s="50"/>
      <c r="B646" s="50"/>
      <c r="C646" s="50"/>
      <c r="D646" s="50"/>
      <c r="E646" s="61"/>
      <c r="F646" s="50"/>
      <c r="G646" s="51"/>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c r="AG646" s="50"/>
    </row>
    <row r="647" spans="1:33" x14ac:dyDescent="0.2">
      <c r="A647" s="50"/>
      <c r="B647" s="50"/>
      <c r="C647" s="50"/>
      <c r="D647" s="50"/>
      <c r="E647" s="61"/>
      <c r="F647" s="50"/>
      <c r="G647" s="51"/>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c r="AG647" s="50"/>
    </row>
    <row r="648" spans="1:33" x14ac:dyDescent="0.2">
      <c r="A648" s="50"/>
      <c r="B648" s="50"/>
      <c r="C648" s="50"/>
      <c r="D648" s="50"/>
      <c r="E648" s="61"/>
      <c r="F648" s="50"/>
      <c r="G648" s="51"/>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c r="AG648" s="50"/>
    </row>
    <row r="649" spans="1:33" x14ac:dyDescent="0.2">
      <c r="A649" s="50"/>
      <c r="B649" s="50"/>
      <c r="C649" s="50"/>
      <c r="D649" s="50"/>
      <c r="E649" s="61"/>
      <c r="F649" s="50"/>
      <c r="G649" s="51"/>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c r="AG649" s="50"/>
    </row>
    <row r="650" spans="1:33" x14ac:dyDescent="0.2">
      <c r="A650" s="50"/>
      <c r="B650" s="50"/>
      <c r="C650" s="50"/>
      <c r="D650" s="50"/>
      <c r="E650" s="61"/>
      <c r="F650" s="50"/>
      <c r="G650" s="51"/>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c r="AG650" s="50"/>
    </row>
    <row r="651" spans="1:33" x14ac:dyDescent="0.2">
      <c r="A651" s="50"/>
      <c r="B651" s="50"/>
      <c r="C651" s="50"/>
      <c r="D651" s="50"/>
      <c r="E651" s="61"/>
      <c r="F651" s="50"/>
      <c r="G651" s="51"/>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c r="AG651" s="50"/>
    </row>
    <row r="652" spans="1:33" x14ac:dyDescent="0.2">
      <c r="A652" s="50"/>
      <c r="B652" s="50"/>
      <c r="C652" s="50"/>
      <c r="D652" s="50"/>
      <c r="E652" s="61"/>
      <c r="F652" s="50"/>
      <c r="G652" s="51"/>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c r="AG652" s="50"/>
    </row>
    <row r="653" spans="1:33" x14ac:dyDescent="0.2">
      <c r="A653" s="50"/>
      <c r="B653" s="50"/>
      <c r="C653" s="50"/>
      <c r="D653" s="50"/>
      <c r="E653" s="61"/>
      <c r="F653" s="50"/>
      <c r="G653" s="51"/>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c r="AG653" s="50"/>
    </row>
    <row r="654" spans="1:33" x14ac:dyDescent="0.2">
      <c r="A654" s="50"/>
      <c r="B654" s="50"/>
      <c r="C654" s="50"/>
      <c r="D654" s="50"/>
      <c r="E654" s="61"/>
      <c r="F654" s="50"/>
      <c r="G654" s="51"/>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c r="AG654" s="50"/>
    </row>
    <row r="655" spans="1:33" x14ac:dyDescent="0.2">
      <c r="A655" s="50"/>
      <c r="B655" s="50"/>
      <c r="C655" s="50"/>
      <c r="D655" s="50"/>
      <c r="E655" s="61"/>
      <c r="F655" s="50"/>
      <c r="G655" s="51"/>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c r="AG655" s="50"/>
    </row>
    <row r="656" spans="1:33" x14ac:dyDescent="0.2">
      <c r="A656" s="50"/>
      <c r="B656" s="50"/>
      <c r="C656" s="50"/>
      <c r="D656" s="50"/>
      <c r="E656" s="61"/>
      <c r="F656" s="50"/>
      <c r="G656" s="51"/>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c r="AG656" s="50"/>
    </row>
    <row r="657" spans="1:33" x14ac:dyDescent="0.2">
      <c r="A657" s="50"/>
      <c r="B657" s="50"/>
      <c r="C657" s="50"/>
      <c r="D657" s="50"/>
      <c r="E657" s="61"/>
      <c r="F657" s="50"/>
      <c r="G657" s="51"/>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c r="AG657" s="50"/>
    </row>
    <row r="658" spans="1:33" x14ac:dyDescent="0.2">
      <c r="A658" s="50"/>
      <c r="B658" s="50"/>
      <c r="C658" s="50"/>
      <c r="D658" s="50"/>
      <c r="E658" s="61"/>
      <c r="F658" s="50"/>
      <c r="G658" s="51"/>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c r="AG658" s="50"/>
    </row>
    <row r="659" spans="1:33" x14ac:dyDescent="0.2">
      <c r="A659" s="50"/>
      <c r="B659" s="50"/>
      <c r="C659" s="50"/>
      <c r="D659" s="50"/>
      <c r="E659" s="61"/>
      <c r="F659" s="50"/>
      <c r="G659" s="51"/>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row>
    <row r="660" spans="1:33" x14ac:dyDescent="0.2">
      <c r="A660" s="50"/>
      <c r="B660" s="50"/>
      <c r="C660" s="50"/>
      <c r="D660" s="50"/>
      <c r="E660" s="61"/>
      <c r="F660" s="50"/>
      <c r="G660" s="51"/>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c r="AG660" s="50"/>
    </row>
    <row r="661" spans="1:33" x14ac:dyDescent="0.2">
      <c r="A661" s="50"/>
      <c r="B661" s="50"/>
      <c r="C661" s="50"/>
      <c r="D661" s="50"/>
      <c r="E661" s="61"/>
      <c r="F661" s="50"/>
      <c r="G661" s="51"/>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c r="AG661" s="50"/>
    </row>
    <row r="662" spans="1:33" x14ac:dyDescent="0.2">
      <c r="A662" s="50"/>
      <c r="B662" s="50"/>
      <c r="C662" s="50"/>
      <c r="D662" s="50"/>
      <c r="E662" s="61"/>
      <c r="F662" s="50"/>
      <c r="G662" s="51"/>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c r="AG662" s="50"/>
    </row>
    <row r="663" spans="1:33" x14ac:dyDescent="0.2">
      <c r="A663" s="50"/>
      <c r="B663" s="50"/>
      <c r="C663" s="50"/>
      <c r="D663" s="50"/>
      <c r="E663" s="61"/>
      <c r="F663" s="50"/>
      <c r="G663" s="51"/>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c r="AG663" s="50"/>
    </row>
    <row r="664" spans="1:33" x14ac:dyDescent="0.2">
      <c r="A664" s="50"/>
      <c r="B664" s="50"/>
      <c r="C664" s="50"/>
      <c r="D664" s="50"/>
      <c r="E664" s="61"/>
      <c r="F664" s="50"/>
      <c r="G664" s="51"/>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c r="AG664" s="50"/>
    </row>
    <row r="665" spans="1:33" x14ac:dyDescent="0.2">
      <c r="A665" s="50"/>
      <c r="B665" s="50"/>
      <c r="C665" s="50"/>
      <c r="D665" s="50"/>
      <c r="E665" s="61"/>
      <c r="F665" s="50"/>
      <c r="G665" s="51"/>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c r="AG665" s="50"/>
    </row>
    <row r="666" spans="1:33" x14ac:dyDescent="0.2">
      <c r="A666" s="50"/>
      <c r="B666" s="50"/>
      <c r="C666" s="50"/>
      <c r="D666" s="50"/>
      <c r="E666" s="61"/>
      <c r="F666" s="50"/>
      <c r="G666" s="51"/>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row>
    <row r="667" spans="1:33" x14ac:dyDescent="0.2">
      <c r="A667" s="50"/>
      <c r="B667" s="50"/>
      <c r="C667" s="50"/>
      <c r="D667" s="50"/>
      <c r="E667" s="61"/>
      <c r="F667" s="50"/>
      <c r="G667" s="51"/>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c r="AG667" s="50"/>
    </row>
    <row r="668" spans="1:33" x14ac:dyDescent="0.2">
      <c r="A668" s="50"/>
      <c r="B668" s="50"/>
      <c r="C668" s="50"/>
      <c r="D668" s="50"/>
      <c r="E668" s="61"/>
      <c r="F668" s="50"/>
      <c r="G668" s="51"/>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row>
    <row r="669" spans="1:33" x14ac:dyDescent="0.2">
      <c r="A669" s="50"/>
      <c r="B669" s="50"/>
      <c r="C669" s="50"/>
      <c r="D669" s="50"/>
      <c r="E669" s="61"/>
      <c r="F669" s="50"/>
      <c r="G669" s="51"/>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c r="AG669" s="50"/>
    </row>
    <row r="670" spans="1:33" x14ac:dyDescent="0.2">
      <c r="A670" s="50"/>
      <c r="B670" s="50"/>
      <c r="C670" s="50"/>
      <c r="D670" s="50"/>
      <c r="E670" s="61"/>
      <c r="F670" s="50"/>
      <c r="G670" s="51"/>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c r="AG670" s="50"/>
    </row>
    <row r="671" spans="1:33" x14ac:dyDescent="0.2">
      <c r="A671" s="50"/>
      <c r="B671" s="50"/>
      <c r="C671" s="50"/>
      <c r="D671" s="50"/>
      <c r="E671" s="61"/>
      <c r="F671" s="50"/>
      <c r="G671" s="51"/>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c r="AG671" s="50"/>
    </row>
    <row r="672" spans="1:33" x14ac:dyDescent="0.2">
      <c r="A672" s="50"/>
      <c r="B672" s="50"/>
      <c r="C672" s="50"/>
      <c r="D672" s="50"/>
      <c r="E672" s="61"/>
      <c r="F672" s="50"/>
      <c r="G672" s="51"/>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c r="AG672" s="50"/>
    </row>
    <row r="673" spans="1:33" x14ac:dyDescent="0.2">
      <c r="A673" s="50"/>
      <c r="B673" s="50"/>
      <c r="C673" s="50"/>
      <c r="D673" s="50"/>
      <c r="E673" s="61"/>
      <c r="F673" s="50"/>
      <c r="G673" s="51"/>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c r="AG673" s="50"/>
    </row>
    <row r="674" spans="1:33" x14ac:dyDescent="0.2">
      <c r="A674" s="50"/>
      <c r="B674" s="50"/>
      <c r="C674" s="50"/>
      <c r="D674" s="50"/>
      <c r="E674" s="61"/>
      <c r="F674" s="50"/>
      <c r="G674" s="51"/>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c r="AG674" s="50"/>
    </row>
    <row r="675" spans="1:33" x14ac:dyDescent="0.2">
      <c r="A675" s="50"/>
      <c r="B675" s="50"/>
      <c r="C675" s="50"/>
      <c r="D675" s="50"/>
      <c r="E675" s="61"/>
      <c r="F675" s="50"/>
      <c r="G675" s="51"/>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c r="AG675" s="50"/>
    </row>
    <row r="676" spans="1:33" x14ac:dyDescent="0.2">
      <c r="A676" s="50"/>
      <c r="B676" s="50"/>
      <c r="C676" s="50"/>
      <c r="D676" s="50"/>
      <c r="E676" s="61"/>
      <c r="F676" s="50"/>
      <c r="G676" s="51"/>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c r="AG676" s="50"/>
    </row>
    <row r="677" spans="1:33" x14ac:dyDescent="0.2">
      <c r="A677" s="50"/>
      <c r="B677" s="50"/>
      <c r="C677" s="50"/>
      <c r="D677" s="50"/>
      <c r="E677" s="61"/>
      <c r="F677" s="50"/>
      <c r="G677" s="51"/>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c r="AG677" s="50"/>
    </row>
    <row r="678" spans="1:33" x14ac:dyDescent="0.2">
      <c r="A678" s="50"/>
      <c r="B678" s="50"/>
      <c r="C678" s="50"/>
      <c r="D678" s="50"/>
      <c r="E678" s="61"/>
      <c r="F678" s="50"/>
      <c r="G678" s="51"/>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c r="AG678" s="50"/>
    </row>
    <row r="679" spans="1:33" x14ac:dyDescent="0.2">
      <c r="A679" s="50"/>
      <c r="B679" s="50"/>
      <c r="C679" s="50"/>
      <c r="D679" s="50"/>
      <c r="E679" s="61"/>
      <c r="F679" s="50"/>
      <c r="G679" s="51"/>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c r="AG679" s="50"/>
    </row>
    <row r="680" spans="1:33" x14ac:dyDescent="0.2">
      <c r="A680" s="50"/>
      <c r="B680" s="50"/>
      <c r="C680" s="50"/>
      <c r="D680" s="50"/>
      <c r="E680" s="61"/>
      <c r="F680" s="50"/>
      <c r="G680" s="51"/>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c r="AG680" s="50"/>
    </row>
    <row r="681" spans="1:33" x14ac:dyDescent="0.2">
      <c r="A681" s="50"/>
      <c r="B681" s="50"/>
      <c r="C681" s="50"/>
      <c r="D681" s="50"/>
      <c r="E681" s="61"/>
      <c r="F681" s="50"/>
      <c r="G681" s="51"/>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c r="AG681" s="50"/>
    </row>
    <row r="682" spans="1:33" x14ac:dyDescent="0.2">
      <c r="A682" s="50"/>
      <c r="B682" s="50"/>
      <c r="C682" s="50"/>
      <c r="D682" s="50"/>
      <c r="E682" s="61"/>
      <c r="F682" s="50"/>
      <c r="G682" s="51"/>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c r="AG682" s="50"/>
    </row>
    <row r="683" spans="1:33" x14ac:dyDescent="0.2">
      <c r="A683" s="50"/>
      <c r="B683" s="50"/>
      <c r="C683" s="50"/>
      <c r="D683" s="50"/>
      <c r="E683" s="61"/>
      <c r="F683" s="50"/>
      <c r="G683" s="51"/>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c r="AG683" s="50"/>
    </row>
    <row r="684" spans="1:33" x14ac:dyDescent="0.2">
      <c r="A684" s="50"/>
      <c r="B684" s="50"/>
      <c r="C684" s="50"/>
      <c r="D684" s="50"/>
      <c r="E684" s="61"/>
      <c r="F684" s="50"/>
      <c r="G684" s="51"/>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c r="AG684" s="50"/>
    </row>
    <row r="685" spans="1:33" x14ac:dyDescent="0.2">
      <c r="A685" s="50"/>
      <c r="B685" s="50"/>
      <c r="C685" s="50"/>
      <c r="D685" s="50"/>
      <c r="E685" s="61"/>
      <c r="F685" s="50"/>
      <c r="G685" s="51"/>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c r="AG685" s="50"/>
    </row>
    <row r="686" spans="1:33" x14ac:dyDescent="0.2">
      <c r="A686" s="50"/>
      <c r="B686" s="50"/>
      <c r="C686" s="50"/>
      <c r="D686" s="50"/>
      <c r="E686" s="61"/>
      <c r="F686" s="50"/>
      <c r="G686" s="51"/>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c r="AG686" s="50"/>
    </row>
    <row r="687" spans="1:33" x14ac:dyDescent="0.2">
      <c r="A687" s="50"/>
      <c r="B687" s="50"/>
      <c r="C687" s="50"/>
      <c r="D687" s="50"/>
      <c r="E687" s="61"/>
      <c r="F687" s="50"/>
      <c r="G687" s="51"/>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c r="AG687" s="50"/>
    </row>
    <row r="688" spans="1:33" x14ac:dyDescent="0.2">
      <c r="A688" s="50"/>
      <c r="B688" s="50"/>
      <c r="C688" s="50"/>
      <c r="D688" s="50"/>
      <c r="E688" s="61"/>
      <c r="F688" s="50"/>
      <c r="G688" s="51"/>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c r="AG688" s="50"/>
    </row>
    <row r="689" spans="1:33" x14ac:dyDescent="0.2">
      <c r="A689" s="50"/>
      <c r="B689" s="50"/>
      <c r="C689" s="50"/>
      <c r="D689" s="50"/>
      <c r="E689" s="61"/>
      <c r="F689" s="50"/>
      <c r="G689" s="51"/>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c r="AG689" s="50"/>
    </row>
    <row r="690" spans="1:33" x14ac:dyDescent="0.2">
      <c r="A690" s="50"/>
      <c r="B690" s="50"/>
      <c r="C690" s="50"/>
      <c r="D690" s="50"/>
      <c r="E690" s="61"/>
      <c r="F690" s="50"/>
      <c r="G690" s="51"/>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row>
    <row r="691" spans="1:33" x14ac:dyDescent="0.2">
      <c r="A691" s="50"/>
      <c r="B691" s="50"/>
      <c r="C691" s="50"/>
      <c r="D691" s="50"/>
      <c r="E691" s="61"/>
      <c r="F691" s="50"/>
      <c r="G691" s="51"/>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c r="AG691" s="50"/>
    </row>
    <row r="692" spans="1:33" x14ac:dyDescent="0.2">
      <c r="A692" s="50"/>
      <c r="B692" s="50"/>
      <c r="C692" s="50"/>
      <c r="D692" s="50"/>
      <c r="E692" s="61"/>
      <c r="F692" s="50"/>
      <c r="G692" s="51"/>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c r="AG692" s="50"/>
    </row>
    <row r="693" spans="1:33" x14ac:dyDescent="0.2">
      <c r="A693" s="50"/>
      <c r="B693" s="50"/>
      <c r="C693" s="50"/>
      <c r="D693" s="50"/>
      <c r="E693" s="61"/>
      <c r="F693" s="50"/>
      <c r="G693" s="51"/>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c r="AG693" s="50"/>
    </row>
    <row r="694" spans="1:33" x14ac:dyDescent="0.2">
      <c r="A694" s="50"/>
      <c r="B694" s="50"/>
      <c r="C694" s="50"/>
      <c r="D694" s="50"/>
      <c r="E694" s="61"/>
      <c r="F694" s="50"/>
      <c r="G694" s="51"/>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c r="AG694" s="50"/>
    </row>
    <row r="695" spans="1:33" x14ac:dyDescent="0.2">
      <c r="A695" s="50"/>
      <c r="B695" s="50"/>
      <c r="C695" s="50"/>
      <c r="D695" s="50"/>
      <c r="E695" s="61"/>
      <c r="F695" s="50"/>
      <c r="G695" s="51"/>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row>
    <row r="696" spans="1:33" x14ac:dyDescent="0.2">
      <c r="A696" s="50"/>
      <c r="B696" s="50"/>
      <c r="C696" s="50"/>
      <c r="D696" s="50"/>
      <c r="E696" s="61"/>
      <c r="F696" s="50"/>
      <c r="G696" s="51"/>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c r="AG696" s="50"/>
    </row>
    <row r="697" spans="1:33" x14ac:dyDescent="0.2">
      <c r="A697" s="50"/>
      <c r="B697" s="50"/>
      <c r="C697" s="50"/>
      <c r="D697" s="50"/>
      <c r="E697" s="61"/>
      <c r="F697" s="50"/>
      <c r="G697" s="51"/>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c r="AG697" s="50"/>
    </row>
    <row r="698" spans="1:33" x14ac:dyDescent="0.2">
      <c r="A698" s="50"/>
      <c r="B698" s="50"/>
      <c r="C698" s="50"/>
      <c r="D698" s="50"/>
      <c r="E698" s="61"/>
      <c r="F698" s="50"/>
      <c r="G698" s="51"/>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c r="AG698" s="50"/>
    </row>
    <row r="699" spans="1:33" x14ac:dyDescent="0.2">
      <c r="A699" s="50"/>
      <c r="B699" s="50"/>
      <c r="C699" s="50"/>
      <c r="D699" s="50"/>
      <c r="E699" s="61"/>
      <c r="F699" s="50"/>
      <c r="G699" s="51"/>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row>
    <row r="700" spans="1:33" x14ac:dyDescent="0.2">
      <c r="A700" s="50"/>
      <c r="B700" s="50"/>
      <c r="C700" s="50"/>
      <c r="D700" s="50"/>
      <c r="E700" s="61"/>
      <c r="F700" s="50"/>
      <c r="G700" s="51"/>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c r="AG700" s="50"/>
    </row>
    <row r="701" spans="1:33" x14ac:dyDescent="0.2">
      <c r="A701" s="50"/>
      <c r="B701" s="50"/>
      <c r="C701" s="50"/>
      <c r="D701" s="50"/>
      <c r="E701" s="61"/>
      <c r="F701" s="50"/>
      <c r="G701" s="51"/>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c r="AG701" s="50"/>
    </row>
    <row r="702" spans="1:33" x14ac:dyDescent="0.2">
      <c r="A702" s="50"/>
      <c r="B702" s="50"/>
      <c r="C702" s="50"/>
      <c r="D702" s="50"/>
      <c r="E702" s="61"/>
      <c r="F702" s="50"/>
      <c r="G702" s="51"/>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c r="AG702" s="50"/>
    </row>
    <row r="703" spans="1:33" x14ac:dyDescent="0.2">
      <c r="A703" s="50"/>
      <c r="B703" s="50"/>
      <c r="C703" s="50"/>
      <c r="D703" s="50"/>
      <c r="E703" s="61"/>
      <c r="F703" s="50"/>
      <c r="G703" s="51"/>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c r="AG703" s="50"/>
    </row>
    <row r="704" spans="1:33" x14ac:dyDescent="0.2">
      <c r="A704" s="50"/>
      <c r="B704" s="50"/>
      <c r="C704" s="50"/>
      <c r="D704" s="50"/>
      <c r="E704" s="61"/>
      <c r="F704" s="50"/>
      <c r="G704" s="51"/>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c r="AG704" s="50"/>
    </row>
    <row r="705" spans="1:33" x14ac:dyDescent="0.2">
      <c r="A705" s="50"/>
      <c r="B705" s="50"/>
      <c r="C705" s="50"/>
      <c r="D705" s="50"/>
      <c r="E705" s="61"/>
      <c r="F705" s="50"/>
      <c r="G705" s="51"/>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c r="AG705" s="50"/>
    </row>
    <row r="706" spans="1:33" x14ac:dyDescent="0.2">
      <c r="A706" s="50"/>
      <c r="B706" s="50"/>
      <c r="C706" s="50"/>
      <c r="D706" s="50"/>
      <c r="E706" s="61"/>
      <c r="F706" s="50"/>
      <c r="G706" s="51"/>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c r="AG706" s="50"/>
    </row>
    <row r="707" spans="1:33" x14ac:dyDescent="0.2">
      <c r="A707" s="50"/>
      <c r="B707" s="50"/>
      <c r="C707" s="50"/>
      <c r="D707" s="50"/>
      <c r="E707" s="61"/>
      <c r="F707" s="50"/>
      <c r="G707" s="51"/>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c r="AG707" s="50"/>
    </row>
    <row r="708" spans="1:33" x14ac:dyDescent="0.2">
      <c r="A708" s="50"/>
      <c r="B708" s="50"/>
      <c r="C708" s="50"/>
      <c r="D708" s="50"/>
      <c r="E708" s="61"/>
      <c r="F708" s="50"/>
      <c r="G708" s="51"/>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c r="AG708" s="50"/>
    </row>
    <row r="709" spans="1:33" x14ac:dyDescent="0.2">
      <c r="A709" s="50"/>
      <c r="B709" s="50"/>
      <c r="C709" s="50"/>
      <c r="D709" s="50"/>
      <c r="E709" s="61"/>
      <c r="F709" s="50"/>
      <c r="G709" s="51"/>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c r="AG709" s="50"/>
    </row>
    <row r="710" spans="1:33" x14ac:dyDescent="0.2">
      <c r="A710" s="50"/>
      <c r="B710" s="50"/>
      <c r="C710" s="50"/>
      <c r="D710" s="50"/>
      <c r="E710" s="61"/>
      <c r="F710" s="50"/>
      <c r="G710" s="51"/>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row>
    <row r="711" spans="1:33" x14ac:dyDescent="0.2">
      <c r="A711" s="50"/>
      <c r="B711" s="50"/>
      <c r="C711" s="50"/>
      <c r="D711" s="50"/>
      <c r="E711" s="61"/>
      <c r="F711" s="50"/>
      <c r="G711" s="51"/>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c r="AG711" s="50"/>
    </row>
    <row r="712" spans="1:33" x14ac:dyDescent="0.2">
      <c r="A712" s="50"/>
      <c r="B712" s="50"/>
      <c r="C712" s="50"/>
      <c r="D712" s="50"/>
      <c r="E712" s="61"/>
      <c r="F712" s="50"/>
      <c r="G712" s="51"/>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c r="AG712" s="50"/>
    </row>
    <row r="713" spans="1:33" x14ac:dyDescent="0.2">
      <c r="A713" s="50"/>
      <c r="B713" s="50"/>
      <c r="C713" s="50"/>
      <c r="D713" s="50"/>
      <c r="E713" s="61"/>
      <c r="F713" s="50"/>
      <c r="G713" s="51"/>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c r="AG713" s="50"/>
    </row>
    <row r="714" spans="1:33" x14ac:dyDescent="0.2">
      <c r="A714" s="50"/>
      <c r="B714" s="50"/>
      <c r="C714" s="50"/>
      <c r="D714" s="50"/>
      <c r="E714" s="61"/>
      <c r="F714" s="50"/>
      <c r="G714" s="51"/>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c r="AG714" s="50"/>
    </row>
    <row r="715" spans="1:33" x14ac:dyDescent="0.2">
      <c r="A715" s="50"/>
      <c r="B715" s="50"/>
      <c r="C715" s="50"/>
      <c r="D715" s="50"/>
      <c r="E715" s="61"/>
      <c r="F715" s="50"/>
      <c r="G715" s="51"/>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c r="AG715" s="50"/>
    </row>
    <row r="716" spans="1:33" x14ac:dyDescent="0.2">
      <c r="A716" s="50"/>
      <c r="B716" s="50"/>
      <c r="C716" s="50"/>
      <c r="D716" s="50"/>
      <c r="E716" s="61"/>
      <c r="F716" s="50"/>
      <c r="G716" s="51"/>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c r="AG716" s="50"/>
    </row>
    <row r="717" spans="1:33" x14ac:dyDescent="0.2">
      <c r="A717" s="50"/>
      <c r="B717" s="50"/>
      <c r="C717" s="50"/>
      <c r="D717" s="50"/>
      <c r="E717" s="61"/>
      <c r="F717" s="50"/>
      <c r="G717" s="51"/>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c r="AG717" s="50"/>
    </row>
    <row r="718" spans="1:33" x14ac:dyDescent="0.2">
      <c r="A718" s="50"/>
      <c r="B718" s="50"/>
      <c r="C718" s="50"/>
      <c r="D718" s="50"/>
      <c r="E718" s="61"/>
      <c r="F718" s="50"/>
      <c r="G718" s="51"/>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c r="AG718" s="50"/>
    </row>
    <row r="719" spans="1:33" x14ac:dyDescent="0.2">
      <c r="A719" s="50"/>
      <c r="B719" s="50"/>
      <c r="C719" s="50"/>
      <c r="D719" s="50"/>
      <c r="E719" s="61"/>
      <c r="F719" s="50"/>
      <c r="G719" s="51"/>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c r="AG719" s="50"/>
    </row>
    <row r="720" spans="1:33" x14ac:dyDescent="0.2">
      <c r="A720" s="50"/>
      <c r="B720" s="50"/>
      <c r="C720" s="50"/>
      <c r="D720" s="50"/>
      <c r="E720" s="61"/>
      <c r="F720" s="50"/>
      <c r="G720" s="51"/>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c r="AG720" s="50"/>
    </row>
    <row r="721" spans="1:33" x14ac:dyDescent="0.2">
      <c r="A721" s="50"/>
      <c r="B721" s="50"/>
      <c r="C721" s="50"/>
      <c r="D721" s="50"/>
      <c r="E721" s="61"/>
      <c r="F721" s="50"/>
      <c r="G721" s="51"/>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c r="AG721" s="50"/>
    </row>
    <row r="722" spans="1:33" x14ac:dyDescent="0.2">
      <c r="A722" s="50"/>
      <c r="B722" s="50"/>
      <c r="C722" s="50"/>
      <c r="D722" s="50"/>
      <c r="E722" s="61"/>
      <c r="F722" s="50"/>
      <c r="G722" s="51"/>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c r="AG722" s="50"/>
    </row>
    <row r="723" spans="1:33" x14ac:dyDescent="0.2">
      <c r="A723" s="50"/>
      <c r="B723" s="50"/>
      <c r="C723" s="50"/>
      <c r="D723" s="50"/>
      <c r="E723" s="61"/>
      <c r="F723" s="50"/>
      <c r="G723" s="51"/>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c r="AG723" s="50"/>
    </row>
    <row r="724" spans="1:33" x14ac:dyDescent="0.2">
      <c r="A724" s="50"/>
      <c r="B724" s="50"/>
      <c r="C724" s="50"/>
      <c r="D724" s="50"/>
      <c r="E724" s="61"/>
      <c r="F724" s="50"/>
      <c r="G724" s="51"/>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c r="AG724" s="50"/>
    </row>
    <row r="725" spans="1:33" x14ac:dyDescent="0.2">
      <c r="A725" s="50"/>
      <c r="B725" s="50"/>
      <c r="C725" s="50"/>
      <c r="D725" s="50"/>
      <c r="E725" s="61"/>
      <c r="F725" s="50"/>
      <c r="G725" s="51"/>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c r="AG725" s="50"/>
    </row>
    <row r="726" spans="1:33" x14ac:dyDescent="0.2">
      <c r="A726" s="50"/>
      <c r="B726" s="50"/>
      <c r="C726" s="50"/>
      <c r="D726" s="50"/>
      <c r="E726" s="61"/>
      <c r="F726" s="50"/>
      <c r="G726" s="51"/>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c r="AG726" s="50"/>
    </row>
    <row r="727" spans="1:33" x14ac:dyDescent="0.2">
      <c r="A727" s="50"/>
      <c r="B727" s="50"/>
      <c r="C727" s="50"/>
      <c r="D727" s="50"/>
      <c r="E727" s="61"/>
      <c r="F727" s="50"/>
      <c r="G727" s="51"/>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c r="AG727" s="50"/>
    </row>
    <row r="728" spans="1:33" x14ac:dyDescent="0.2">
      <c r="A728" s="50"/>
      <c r="B728" s="50"/>
      <c r="C728" s="50"/>
      <c r="D728" s="50"/>
      <c r="E728" s="61"/>
      <c r="F728" s="50"/>
      <c r="G728" s="51"/>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c r="AG728" s="50"/>
    </row>
    <row r="729" spans="1:33" x14ac:dyDescent="0.2">
      <c r="A729" s="50"/>
      <c r="B729" s="50"/>
      <c r="C729" s="50"/>
      <c r="D729" s="50"/>
      <c r="E729" s="61"/>
      <c r="F729" s="50"/>
      <c r="G729" s="51"/>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c r="AG729" s="50"/>
    </row>
    <row r="730" spans="1:33" x14ac:dyDescent="0.2">
      <c r="A730" s="50"/>
      <c r="B730" s="50"/>
      <c r="C730" s="50"/>
      <c r="D730" s="50"/>
      <c r="E730" s="61"/>
      <c r="F730" s="50"/>
      <c r="G730" s="51"/>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c r="AG730" s="50"/>
    </row>
    <row r="731" spans="1:33" x14ac:dyDescent="0.2">
      <c r="A731" s="50"/>
      <c r="B731" s="50"/>
      <c r="C731" s="50"/>
      <c r="D731" s="50"/>
      <c r="E731" s="61"/>
      <c r="F731" s="50"/>
      <c r="G731" s="51"/>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c r="AG731" s="50"/>
    </row>
    <row r="732" spans="1:33" x14ac:dyDescent="0.2">
      <c r="A732" s="50"/>
      <c r="B732" s="50"/>
      <c r="C732" s="50"/>
      <c r="D732" s="50"/>
      <c r="E732" s="61"/>
      <c r="F732" s="50"/>
      <c r="G732" s="51"/>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c r="AG732" s="50"/>
    </row>
    <row r="733" spans="1:33" x14ac:dyDescent="0.2">
      <c r="A733" s="50"/>
      <c r="B733" s="50"/>
      <c r="C733" s="50"/>
      <c r="D733" s="50"/>
      <c r="E733" s="61"/>
      <c r="F733" s="50"/>
      <c r="G733" s="51"/>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c r="AG733" s="50"/>
    </row>
    <row r="734" spans="1:33" x14ac:dyDescent="0.2">
      <c r="A734" s="50"/>
      <c r="B734" s="50"/>
      <c r="C734" s="50"/>
      <c r="D734" s="50"/>
      <c r="E734" s="61"/>
      <c r="F734" s="50"/>
      <c r="G734" s="51"/>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row>
    <row r="735" spans="1:33" x14ac:dyDescent="0.2">
      <c r="A735" s="50"/>
      <c r="B735" s="50"/>
      <c r="C735" s="50"/>
      <c r="D735" s="50"/>
      <c r="E735" s="61"/>
      <c r="F735" s="50"/>
      <c r="G735" s="51"/>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c r="AG735" s="50"/>
    </row>
    <row r="736" spans="1:33" x14ac:dyDescent="0.2">
      <c r="A736" s="50"/>
      <c r="B736" s="50"/>
      <c r="C736" s="50"/>
      <c r="D736" s="50"/>
      <c r="E736" s="61"/>
      <c r="F736" s="50"/>
      <c r="G736" s="51"/>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c r="AG736" s="50"/>
    </row>
    <row r="737" spans="1:33" x14ac:dyDescent="0.2">
      <c r="A737" s="50"/>
      <c r="B737" s="50"/>
      <c r="C737" s="50"/>
      <c r="D737" s="50"/>
      <c r="E737" s="61"/>
      <c r="F737" s="50"/>
      <c r="G737" s="51"/>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c r="AG737" s="50"/>
    </row>
    <row r="738" spans="1:33" x14ac:dyDescent="0.2">
      <c r="A738" s="50"/>
      <c r="B738" s="50"/>
      <c r="C738" s="50"/>
      <c r="D738" s="50"/>
      <c r="E738" s="61"/>
      <c r="F738" s="50"/>
      <c r="G738" s="51"/>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c r="AG738" s="50"/>
    </row>
    <row r="739" spans="1:33" x14ac:dyDescent="0.2">
      <c r="A739" s="50"/>
      <c r="B739" s="50"/>
      <c r="C739" s="50"/>
      <c r="D739" s="50"/>
      <c r="E739" s="61"/>
      <c r="F739" s="50"/>
      <c r="G739" s="51"/>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c r="AG739" s="50"/>
    </row>
    <row r="740" spans="1:33" x14ac:dyDescent="0.2">
      <c r="A740" s="50"/>
      <c r="B740" s="50"/>
      <c r="C740" s="50"/>
      <c r="D740" s="50"/>
      <c r="E740" s="61"/>
      <c r="F740" s="50"/>
      <c r="G740" s="51"/>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c r="AG740" s="50"/>
    </row>
    <row r="741" spans="1:33" x14ac:dyDescent="0.2">
      <c r="A741" s="50"/>
      <c r="B741" s="50"/>
      <c r="C741" s="50"/>
      <c r="D741" s="50"/>
      <c r="E741" s="61"/>
      <c r="F741" s="50"/>
      <c r="G741" s="51"/>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c r="AG741" s="50"/>
    </row>
    <row r="742" spans="1:33" x14ac:dyDescent="0.2">
      <c r="A742" s="50"/>
      <c r="B742" s="50"/>
      <c r="C742" s="50"/>
      <c r="D742" s="50"/>
      <c r="E742" s="61"/>
      <c r="F742" s="50"/>
      <c r="G742" s="51"/>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c r="AG742" s="50"/>
    </row>
    <row r="743" spans="1:33" x14ac:dyDescent="0.2">
      <c r="A743" s="50"/>
      <c r="B743" s="50"/>
      <c r="C743" s="50"/>
      <c r="D743" s="50"/>
      <c r="E743" s="61"/>
      <c r="F743" s="50"/>
      <c r="G743" s="51"/>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c r="AG743" s="50"/>
    </row>
    <row r="744" spans="1:33" x14ac:dyDescent="0.2">
      <c r="A744" s="50"/>
      <c r="B744" s="50"/>
      <c r="C744" s="50"/>
      <c r="D744" s="50"/>
      <c r="E744" s="61"/>
      <c r="F744" s="50"/>
      <c r="G744" s="51"/>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c r="AG744" s="50"/>
    </row>
    <row r="745" spans="1:33" x14ac:dyDescent="0.2">
      <c r="A745" s="50"/>
      <c r="B745" s="50"/>
      <c r="C745" s="50"/>
      <c r="D745" s="50"/>
      <c r="E745" s="61"/>
      <c r="F745" s="50"/>
      <c r="G745" s="51"/>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c r="AG745" s="50"/>
    </row>
    <row r="746" spans="1:33" x14ac:dyDescent="0.2">
      <c r="A746" s="50"/>
      <c r="B746" s="50"/>
      <c r="C746" s="50"/>
      <c r="D746" s="50"/>
      <c r="E746" s="61"/>
      <c r="F746" s="50"/>
      <c r="G746" s="51"/>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c r="AG746" s="50"/>
    </row>
    <row r="747" spans="1:33" x14ac:dyDescent="0.2">
      <c r="A747" s="50"/>
      <c r="B747" s="50"/>
      <c r="C747" s="50"/>
      <c r="D747" s="50"/>
      <c r="E747" s="61"/>
      <c r="F747" s="50"/>
      <c r="G747" s="51"/>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c r="AG747" s="50"/>
    </row>
    <row r="748" spans="1:33" x14ac:dyDescent="0.2">
      <c r="A748" s="50"/>
      <c r="B748" s="50"/>
      <c r="C748" s="50"/>
      <c r="D748" s="50"/>
      <c r="E748" s="61"/>
      <c r="F748" s="50"/>
      <c r="G748" s="51"/>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c r="AG748" s="50"/>
    </row>
    <row r="749" spans="1:33" x14ac:dyDescent="0.2">
      <c r="A749" s="50"/>
      <c r="B749" s="50"/>
      <c r="C749" s="50"/>
      <c r="D749" s="50"/>
      <c r="E749" s="61"/>
      <c r="F749" s="50"/>
      <c r="G749" s="51"/>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c r="AG749" s="50"/>
    </row>
    <row r="750" spans="1:33" x14ac:dyDescent="0.2">
      <c r="A750" s="50"/>
      <c r="B750" s="50"/>
      <c r="C750" s="50"/>
      <c r="D750" s="50"/>
      <c r="E750" s="61"/>
      <c r="F750" s="50"/>
      <c r="G750" s="51"/>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c r="AG750" s="50"/>
    </row>
    <row r="751" spans="1:33" x14ac:dyDescent="0.2">
      <c r="A751" s="50"/>
      <c r="B751" s="50"/>
      <c r="C751" s="50"/>
      <c r="D751" s="50"/>
      <c r="E751" s="61"/>
      <c r="F751" s="50"/>
      <c r="G751" s="51"/>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c r="AG751" s="50"/>
    </row>
    <row r="752" spans="1:33" x14ac:dyDescent="0.2">
      <c r="A752" s="50"/>
      <c r="B752" s="50"/>
      <c r="C752" s="50"/>
      <c r="D752" s="50"/>
      <c r="E752" s="61"/>
      <c r="F752" s="50"/>
      <c r="G752" s="51"/>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c r="AG752" s="50"/>
    </row>
    <row r="753" spans="1:33" x14ac:dyDescent="0.2">
      <c r="A753" s="50"/>
      <c r="B753" s="50"/>
      <c r="C753" s="50"/>
      <c r="D753" s="50"/>
      <c r="E753" s="61"/>
      <c r="F753" s="50"/>
      <c r="G753" s="51"/>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c r="AG753" s="50"/>
    </row>
    <row r="754" spans="1:33" x14ac:dyDescent="0.2">
      <c r="A754" s="50"/>
      <c r="B754" s="50"/>
      <c r="C754" s="50"/>
      <c r="D754" s="50"/>
      <c r="E754" s="61"/>
      <c r="F754" s="50"/>
      <c r="G754" s="51"/>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c r="AG754" s="50"/>
    </row>
    <row r="755" spans="1:33" x14ac:dyDescent="0.2">
      <c r="A755" s="50"/>
      <c r="B755" s="50"/>
      <c r="C755" s="50"/>
      <c r="D755" s="50"/>
      <c r="E755" s="61"/>
      <c r="F755" s="50"/>
      <c r="G755" s="51"/>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c r="AG755" s="50"/>
    </row>
    <row r="756" spans="1:33" x14ac:dyDescent="0.2">
      <c r="A756" s="50"/>
      <c r="B756" s="50"/>
      <c r="C756" s="50"/>
      <c r="D756" s="50"/>
      <c r="E756" s="61"/>
      <c r="F756" s="50"/>
      <c r="G756" s="51"/>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c r="AG756" s="50"/>
    </row>
    <row r="757" spans="1:33" x14ac:dyDescent="0.2">
      <c r="A757" s="50"/>
      <c r="B757" s="50"/>
      <c r="C757" s="50"/>
      <c r="D757" s="50"/>
      <c r="E757" s="61"/>
      <c r="F757" s="50"/>
      <c r="G757" s="51"/>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c r="AG757" s="50"/>
    </row>
    <row r="758" spans="1:33" x14ac:dyDescent="0.2">
      <c r="A758" s="50"/>
      <c r="B758" s="50"/>
      <c r="C758" s="50"/>
      <c r="D758" s="50"/>
      <c r="E758" s="61"/>
      <c r="F758" s="50"/>
      <c r="G758" s="51"/>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c r="AG758" s="50"/>
    </row>
    <row r="759" spans="1:33" x14ac:dyDescent="0.2">
      <c r="A759" s="50"/>
      <c r="B759" s="50"/>
      <c r="C759" s="50"/>
      <c r="D759" s="50"/>
      <c r="E759" s="61"/>
      <c r="F759" s="50"/>
      <c r="G759" s="51"/>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c r="AG759" s="50"/>
    </row>
    <row r="760" spans="1:33" x14ac:dyDescent="0.2">
      <c r="A760" s="50"/>
      <c r="B760" s="50"/>
      <c r="C760" s="50"/>
      <c r="D760" s="50"/>
      <c r="E760" s="61"/>
      <c r="F760" s="50"/>
      <c r="G760" s="51"/>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c r="AG760" s="50"/>
    </row>
    <row r="761" spans="1:33" x14ac:dyDescent="0.2">
      <c r="A761" s="50"/>
      <c r="B761" s="50"/>
      <c r="C761" s="50"/>
      <c r="D761" s="50"/>
      <c r="E761" s="61"/>
      <c r="F761" s="50"/>
      <c r="G761" s="51"/>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c r="AG761" s="50"/>
    </row>
    <row r="762" spans="1:33" x14ac:dyDescent="0.2">
      <c r="A762" s="50"/>
      <c r="B762" s="50"/>
      <c r="C762" s="50"/>
      <c r="D762" s="50"/>
      <c r="E762" s="61"/>
      <c r="F762" s="50"/>
      <c r="G762" s="51"/>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c r="AG762" s="50"/>
    </row>
    <row r="763" spans="1:33" x14ac:dyDescent="0.2">
      <c r="A763" s="50"/>
      <c r="B763" s="50"/>
      <c r="C763" s="50"/>
      <c r="D763" s="50"/>
      <c r="E763" s="61"/>
      <c r="F763" s="50"/>
      <c r="G763" s="51"/>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c r="AG763" s="50"/>
    </row>
    <row r="764" spans="1:33" x14ac:dyDescent="0.2">
      <c r="A764" s="50"/>
      <c r="B764" s="50"/>
      <c r="C764" s="50"/>
      <c r="D764" s="50"/>
      <c r="E764" s="61"/>
      <c r="F764" s="50"/>
      <c r="G764" s="51"/>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c r="AG764" s="50"/>
    </row>
    <row r="765" spans="1:33" x14ac:dyDescent="0.2">
      <c r="A765" s="50"/>
      <c r="B765" s="50"/>
      <c r="C765" s="50"/>
      <c r="D765" s="50"/>
      <c r="E765" s="61"/>
      <c r="F765" s="50"/>
      <c r="G765" s="51"/>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c r="AG765" s="50"/>
    </row>
    <row r="766" spans="1:33" x14ac:dyDescent="0.2">
      <c r="A766" s="50"/>
      <c r="B766" s="50"/>
      <c r="C766" s="50"/>
      <c r="D766" s="50"/>
      <c r="E766" s="61"/>
      <c r="F766" s="50"/>
      <c r="G766" s="51"/>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c r="AG766" s="50"/>
    </row>
    <row r="767" spans="1:33" x14ac:dyDescent="0.2">
      <c r="A767" s="50"/>
      <c r="B767" s="50"/>
      <c r="C767" s="50"/>
      <c r="D767" s="50"/>
      <c r="E767" s="61"/>
      <c r="F767" s="50"/>
      <c r="G767" s="51"/>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c r="AG767" s="50"/>
    </row>
    <row r="768" spans="1:33" x14ac:dyDescent="0.2">
      <c r="A768" s="50"/>
      <c r="B768" s="50"/>
      <c r="C768" s="50"/>
      <c r="D768" s="50"/>
      <c r="E768" s="61"/>
      <c r="F768" s="50"/>
      <c r="G768" s="51"/>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c r="AG768" s="50"/>
    </row>
    <row r="769" spans="1:33" x14ac:dyDescent="0.2">
      <c r="A769" s="50"/>
      <c r="B769" s="50"/>
      <c r="C769" s="50"/>
      <c r="D769" s="50"/>
      <c r="E769" s="61"/>
      <c r="F769" s="50"/>
      <c r="G769" s="51"/>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c r="AG769" s="50"/>
    </row>
    <row r="770" spans="1:33" x14ac:dyDescent="0.2">
      <c r="A770" s="50"/>
      <c r="B770" s="50"/>
      <c r="C770" s="50"/>
      <c r="D770" s="50"/>
      <c r="E770" s="61"/>
      <c r="F770" s="50"/>
      <c r="G770" s="51"/>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c r="AG770" s="50"/>
    </row>
    <row r="771" spans="1:33" x14ac:dyDescent="0.2">
      <c r="A771" s="50"/>
      <c r="B771" s="50"/>
      <c r="C771" s="50"/>
      <c r="D771" s="50"/>
      <c r="E771" s="61"/>
      <c r="F771" s="50"/>
      <c r="G771" s="51"/>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row>
    <row r="772" spans="1:33" x14ac:dyDescent="0.2">
      <c r="A772" s="50"/>
      <c r="B772" s="50"/>
      <c r="C772" s="50"/>
      <c r="D772" s="50"/>
      <c r="E772" s="61"/>
      <c r="F772" s="50"/>
      <c r="G772" s="51"/>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c r="AG772" s="50"/>
    </row>
    <row r="773" spans="1:33" x14ac:dyDescent="0.2">
      <c r="A773" s="50"/>
      <c r="B773" s="50"/>
      <c r="C773" s="50"/>
      <c r="D773" s="50"/>
      <c r="E773" s="61"/>
      <c r="F773" s="50"/>
      <c r="G773" s="51"/>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c r="AG773" s="50"/>
    </row>
    <row r="774" spans="1:33" x14ac:dyDescent="0.2">
      <c r="A774" s="50"/>
      <c r="B774" s="50"/>
      <c r="C774" s="50"/>
      <c r="D774" s="50"/>
      <c r="E774" s="61"/>
      <c r="F774" s="50"/>
      <c r="G774" s="51"/>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c r="AG774" s="50"/>
    </row>
    <row r="775" spans="1:33" x14ac:dyDescent="0.2">
      <c r="A775" s="50"/>
      <c r="B775" s="50"/>
      <c r="C775" s="50"/>
      <c r="D775" s="50"/>
      <c r="E775" s="61"/>
      <c r="F775" s="50"/>
      <c r="G775" s="51"/>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c r="AG775" s="50"/>
    </row>
    <row r="776" spans="1:33" x14ac:dyDescent="0.2">
      <c r="A776" s="50"/>
      <c r="B776" s="50"/>
      <c r="C776" s="50"/>
      <c r="D776" s="50"/>
      <c r="E776" s="61"/>
      <c r="F776" s="50"/>
      <c r="G776" s="51"/>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c r="AG776" s="50"/>
    </row>
    <row r="777" spans="1:33" x14ac:dyDescent="0.2">
      <c r="A777" s="50"/>
      <c r="B777" s="50"/>
      <c r="C777" s="50"/>
      <c r="D777" s="50"/>
      <c r="E777" s="61"/>
      <c r="F777" s="50"/>
      <c r="G777" s="51"/>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c r="AG777" s="50"/>
    </row>
    <row r="778" spans="1:33" x14ac:dyDescent="0.2">
      <c r="A778" s="50"/>
      <c r="B778" s="50"/>
      <c r="C778" s="50"/>
      <c r="D778" s="50"/>
      <c r="E778" s="61"/>
      <c r="F778" s="50"/>
      <c r="G778" s="51"/>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c r="AG778" s="50"/>
    </row>
    <row r="779" spans="1:33" x14ac:dyDescent="0.2">
      <c r="A779" s="50"/>
      <c r="B779" s="50"/>
      <c r="C779" s="50"/>
      <c r="D779" s="50"/>
      <c r="E779" s="61"/>
      <c r="F779" s="50"/>
      <c r="G779" s="51"/>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c r="AG779" s="50"/>
    </row>
    <row r="780" spans="1:33" x14ac:dyDescent="0.2">
      <c r="A780" s="50"/>
      <c r="B780" s="50"/>
      <c r="C780" s="50"/>
      <c r="D780" s="50"/>
      <c r="E780" s="61"/>
      <c r="F780" s="50"/>
      <c r="G780" s="51"/>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c r="AG780" s="50"/>
    </row>
    <row r="781" spans="1:33" x14ac:dyDescent="0.2">
      <c r="A781" s="50"/>
      <c r="B781" s="50"/>
      <c r="C781" s="50"/>
      <c r="D781" s="50"/>
      <c r="E781" s="61"/>
      <c r="F781" s="50"/>
      <c r="G781" s="51"/>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row>
    <row r="782" spans="1:33" x14ac:dyDescent="0.2">
      <c r="A782" s="50"/>
      <c r="B782" s="50"/>
      <c r="C782" s="50"/>
      <c r="D782" s="50"/>
      <c r="E782" s="61"/>
      <c r="F782" s="50"/>
      <c r="G782" s="51"/>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c r="AG782" s="50"/>
    </row>
    <row r="783" spans="1:33" x14ac:dyDescent="0.2">
      <c r="A783" s="50"/>
      <c r="B783" s="50"/>
      <c r="C783" s="50"/>
      <c r="D783" s="50"/>
      <c r="E783" s="61"/>
      <c r="F783" s="50"/>
      <c r="G783" s="51"/>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c r="AG783" s="50"/>
    </row>
    <row r="784" spans="1:33" x14ac:dyDescent="0.2">
      <c r="A784" s="50"/>
      <c r="B784" s="50"/>
      <c r="C784" s="50"/>
      <c r="D784" s="50"/>
      <c r="E784" s="61"/>
      <c r="F784" s="50"/>
      <c r="G784" s="51"/>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c r="AG784" s="50"/>
    </row>
    <row r="785" spans="1:33" x14ac:dyDescent="0.2">
      <c r="A785" s="50"/>
      <c r="B785" s="50"/>
      <c r="C785" s="50"/>
      <c r="D785" s="50"/>
      <c r="E785" s="61"/>
      <c r="F785" s="50"/>
      <c r="G785" s="51"/>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c r="AG785" s="50"/>
    </row>
    <row r="786" spans="1:33" x14ac:dyDescent="0.2">
      <c r="A786" s="50"/>
      <c r="B786" s="50"/>
      <c r="C786" s="50"/>
      <c r="D786" s="50"/>
      <c r="E786" s="61"/>
      <c r="F786" s="50"/>
      <c r="G786" s="51"/>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c r="AG786" s="50"/>
    </row>
    <row r="787" spans="1:33" x14ac:dyDescent="0.2">
      <c r="A787" s="50"/>
      <c r="B787" s="50"/>
      <c r="C787" s="50"/>
      <c r="D787" s="50"/>
      <c r="E787" s="61"/>
      <c r="F787" s="50"/>
      <c r="G787" s="51"/>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c r="AG787" s="50"/>
    </row>
    <row r="788" spans="1:33" x14ac:dyDescent="0.2">
      <c r="A788" s="50"/>
      <c r="B788" s="50"/>
      <c r="C788" s="50"/>
      <c r="D788" s="50"/>
      <c r="E788" s="61"/>
      <c r="F788" s="50"/>
      <c r="G788" s="51"/>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c r="AG788" s="50"/>
    </row>
    <row r="789" spans="1:33" x14ac:dyDescent="0.2">
      <c r="A789" s="50"/>
      <c r="B789" s="50"/>
      <c r="C789" s="50"/>
      <c r="D789" s="50"/>
      <c r="E789" s="61"/>
      <c r="F789" s="50"/>
      <c r="G789" s="51"/>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c r="AG789" s="50"/>
    </row>
    <row r="790" spans="1:33" x14ac:dyDescent="0.2">
      <c r="A790" s="50"/>
      <c r="B790" s="50"/>
      <c r="C790" s="50"/>
      <c r="D790" s="50"/>
      <c r="E790" s="61"/>
      <c r="F790" s="50"/>
      <c r="G790" s="51"/>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c r="AG790" s="50"/>
    </row>
    <row r="791" spans="1:33" x14ac:dyDescent="0.2">
      <c r="A791" s="50"/>
      <c r="B791" s="50"/>
      <c r="C791" s="50"/>
      <c r="D791" s="50"/>
      <c r="E791" s="61"/>
      <c r="F791" s="50"/>
      <c r="G791" s="51"/>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c r="AG791" s="50"/>
    </row>
    <row r="792" spans="1:33" x14ac:dyDescent="0.2">
      <c r="A792" s="50"/>
      <c r="B792" s="50"/>
      <c r="C792" s="50"/>
      <c r="D792" s="50"/>
      <c r="E792" s="61"/>
      <c r="F792" s="50"/>
      <c r="G792" s="51"/>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c r="AG792" s="50"/>
    </row>
    <row r="793" spans="1:33" x14ac:dyDescent="0.2">
      <c r="A793" s="50"/>
      <c r="B793" s="50"/>
      <c r="C793" s="50"/>
      <c r="D793" s="50"/>
      <c r="E793" s="61"/>
      <c r="F793" s="50"/>
      <c r="G793" s="51"/>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c r="AG793" s="50"/>
    </row>
    <row r="794" spans="1:33" x14ac:dyDescent="0.2">
      <c r="A794" s="50"/>
      <c r="B794" s="50"/>
      <c r="C794" s="50"/>
      <c r="D794" s="50"/>
      <c r="E794" s="61"/>
      <c r="F794" s="50"/>
      <c r="G794" s="51"/>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c r="AG794" s="50"/>
    </row>
    <row r="795" spans="1:33" x14ac:dyDescent="0.2">
      <c r="A795" s="50"/>
      <c r="B795" s="50"/>
      <c r="C795" s="50"/>
      <c r="D795" s="50"/>
      <c r="E795" s="61"/>
      <c r="F795" s="50"/>
      <c r="G795" s="51"/>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c r="AG795" s="50"/>
    </row>
    <row r="796" spans="1:33" x14ac:dyDescent="0.2">
      <c r="A796" s="50"/>
      <c r="B796" s="50"/>
      <c r="C796" s="50"/>
      <c r="D796" s="50"/>
      <c r="E796" s="61"/>
      <c r="F796" s="50"/>
      <c r="G796" s="51"/>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c r="AG796" s="50"/>
    </row>
    <row r="797" spans="1:33" x14ac:dyDescent="0.2">
      <c r="A797" s="50"/>
      <c r="B797" s="50"/>
      <c r="C797" s="50"/>
      <c r="D797" s="50"/>
      <c r="E797" s="61"/>
      <c r="F797" s="50"/>
      <c r="G797" s="51"/>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c r="AG797" s="50"/>
    </row>
    <row r="798" spans="1:33" x14ac:dyDescent="0.2">
      <c r="A798" s="50"/>
      <c r="B798" s="50"/>
      <c r="C798" s="50"/>
      <c r="D798" s="50"/>
      <c r="E798" s="61"/>
      <c r="F798" s="50"/>
      <c r="G798" s="51"/>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c r="AG798" s="50"/>
    </row>
    <row r="799" spans="1:33" x14ac:dyDescent="0.2">
      <c r="A799" s="50"/>
      <c r="B799" s="50"/>
      <c r="C799" s="50"/>
      <c r="D799" s="50"/>
      <c r="E799" s="61"/>
      <c r="F799" s="50"/>
      <c r="G799" s="51"/>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c r="AG799" s="50"/>
    </row>
    <row r="800" spans="1:33" x14ac:dyDescent="0.2">
      <c r="A800" s="50"/>
      <c r="B800" s="50"/>
      <c r="C800" s="50"/>
      <c r="D800" s="50"/>
      <c r="E800" s="61"/>
      <c r="F800" s="50"/>
      <c r="G800" s="51"/>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c r="AG800" s="50"/>
    </row>
    <row r="801" spans="1:33" x14ac:dyDescent="0.2">
      <c r="A801" s="50"/>
      <c r="B801" s="50"/>
      <c r="C801" s="50"/>
      <c r="D801" s="50"/>
      <c r="E801" s="61"/>
      <c r="F801" s="50"/>
      <c r="G801" s="51"/>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c r="AG801" s="50"/>
    </row>
    <row r="802" spans="1:33" x14ac:dyDescent="0.2">
      <c r="A802" s="50"/>
      <c r="B802" s="50"/>
      <c r="C802" s="50"/>
      <c r="D802" s="50"/>
      <c r="E802" s="61"/>
      <c r="F802" s="50"/>
      <c r="G802" s="51"/>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c r="AG802" s="50"/>
    </row>
    <row r="803" spans="1:33" x14ac:dyDescent="0.2">
      <c r="A803" s="50"/>
      <c r="B803" s="50"/>
      <c r="C803" s="50"/>
      <c r="D803" s="50"/>
      <c r="E803" s="61"/>
      <c r="F803" s="50"/>
      <c r="G803" s="51"/>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c r="AG803" s="50"/>
    </row>
    <row r="804" spans="1:33" x14ac:dyDescent="0.2">
      <c r="A804" s="50"/>
      <c r="B804" s="50"/>
      <c r="C804" s="50"/>
      <c r="D804" s="50"/>
      <c r="E804" s="61"/>
      <c r="F804" s="50"/>
      <c r="G804" s="51"/>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c r="AG804" s="50"/>
    </row>
    <row r="805" spans="1:33" x14ac:dyDescent="0.2">
      <c r="A805" s="50"/>
      <c r="B805" s="50"/>
      <c r="C805" s="50"/>
      <c r="D805" s="50"/>
      <c r="E805" s="61"/>
      <c r="F805" s="50"/>
      <c r="G805" s="51"/>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c r="AG805" s="50"/>
    </row>
    <row r="806" spans="1:33" x14ac:dyDescent="0.2">
      <c r="A806" s="50"/>
      <c r="B806" s="50"/>
      <c r="C806" s="50"/>
      <c r="D806" s="50"/>
      <c r="E806" s="61"/>
      <c r="F806" s="50"/>
      <c r="G806" s="51"/>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c r="AG806" s="50"/>
    </row>
    <row r="807" spans="1:33" x14ac:dyDescent="0.2">
      <c r="A807" s="50"/>
      <c r="B807" s="50"/>
      <c r="C807" s="50"/>
      <c r="D807" s="50"/>
      <c r="E807" s="61"/>
      <c r="F807" s="50"/>
      <c r="G807" s="51"/>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c r="AG807" s="50"/>
    </row>
    <row r="808" spans="1:33" x14ac:dyDescent="0.2">
      <c r="A808" s="50"/>
      <c r="B808" s="50"/>
      <c r="C808" s="50"/>
      <c r="D808" s="50"/>
      <c r="E808" s="61"/>
      <c r="F808" s="50"/>
      <c r="G808" s="51"/>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c r="AG808" s="50"/>
    </row>
    <row r="809" spans="1:33" x14ac:dyDescent="0.2">
      <c r="A809" s="50"/>
      <c r="B809" s="50"/>
      <c r="C809" s="50"/>
      <c r="D809" s="50"/>
      <c r="E809" s="61"/>
      <c r="F809" s="50"/>
      <c r="G809" s="51"/>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c r="AG809" s="50"/>
    </row>
    <row r="810" spans="1:33" x14ac:dyDescent="0.2">
      <c r="A810" s="50"/>
      <c r="B810" s="50"/>
      <c r="C810" s="50"/>
      <c r="D810" s="50"/>
      <c r="E810" s="61"/>
      <c r="F810" s="50"/>
      <c r="G810" s="51"/>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c r="AG810" s="50"/>
    </row>
    <row r="811" spans="1:33" x14ac:dyDescent="0.2">
      <c r="A811" s="50"/>
      <c r="B811" s="50"/>
      <c r="C811" s="50"/>
      <c r="D811" s="50"/>
      <c r="E811" s="61"/>
      <c r="F811" s="50"/>
      <c r="G811" s="51"/>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c r="AG811" s="50"/>
    </row>
    <row r="812" spans="1:33" x14ac:dyDescent="0.2">
      <c r="A812" s="50"/>
      <c r="B812" s="50"/>
      <c r="C812" s="50"/>
      <c r="D812" s="50"/>
      <c r="E812" s="61"/>
      <c r="F812" s="50"/>
      <c r="G812" s="51"/>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c r="AG812" s="50"/>
    </row>
    <row r="813" spans="1:33" x14ac:dyDescent="0.2">
      <c r="A813" s="50"/>
      <c r="B813" s="50"/>
      <c r="C813" s="50"/>
      <c r="D813" s="50"/>
      <c r="E813" s="61"/>
      <c r="F813" s="50"/>
      <c r="G813" s="51"/>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c r="AG813" s="50"/>
    </row>
    <row r="814" spans="1:33" x14ac:dyDescent="0.2">
      <c r="A814" s="50"/>
      <c r="B814" s="50"/>
      <c r="C814" s="50"/>
      <c r="D814" s="50"/>
      <c r="E814" s="61"/>
      <c r="F814" s="50"/>
      <c r="G814" s="51"/>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c r="AG814" s="50"/>
    </row>
    <row r="815" spans="1:33" x14ac:dyDescent="0.2">
      <c r="A815" s="50"/>
      <c r="B815" s="50"/>
      <c r="C815" s="50"/>
      <c r="D815" s="50"/>
      <c r="E815" s="61"/>
      <c r="F815" s="50"/>
      <c r="G815" s="51"/>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row>
    <row r="816" spans="1:33" x14ac:dyDescent="0.2">
      <c r="A816" s="50"/>
      <c r="B816" s="50"/>
      <c r="C816" s="50"/>
      <c r="D816" s="50"/>
      <c r="E816" s="61"/>
      <c r="F816" s="50"/>
      <c r="G816" s="51"/>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c r="AG816" s="50"/>
    </row>
    <row r="817" spans="1:33" x14ac:dyDescent="0.2">
      <c r="A817" s="50"/>
      <c r="B817" s="50"/>
      <c r="C817" s="50"/>
      <c r="D817" s="50"/>
      <c r="E817" s="61"/>
      <c r="F817" s="50"/>
      <c r="G817" s="51"/>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c r="AG817" s="50"/>
    </row>
    <row r="818" spans="1:33" x14ac:dyDescent="0.2">
      <c r="A818" s="50"/>
      <c r="B818" s="50"/>
      <c r="C818" s="50"/>
      <c r="D818" s="50"/>
      <c r="E818" s="61"/>
      <c r="F818" s="50"/>
      <c r="G818" s="51"/>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c r="AG818" s="50"/>
    </row>
    <row r="819" spans="1:33" x14ac:dyDescent="0.2">
      <c r="A819" s="50"/>
      <c r="B819" s="50"/>
      <c r="C819" s="50"/>
      <c r="D819" s="50"/>
      <c r="E819" s="61"/>
      <c r="F819" s="50"/>
      <c r="G819" s="51"/>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c r="AG819" s="50"/>
    </row>
    <row r="820" spans="1:33" x14ac:dyDescent="0.2">
      <c r="A820" s="50"/>
      <c r="B820" s="50"/>
      <c r="C820" s="50"/>
      <c r="D820" s="50"/>
      <c r="E820" s="61"/>
      <c r="F820" s="50"/>
      <c r="G820" s="51"/>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c r="AG820" s="50"/>
    </row>
    <row r="821" spans="1:33" x14ac:dyDescent="0.2">
      <c r="A821" s="50"/>
      <c r="B821" s="50"/>
      <c r="C821" s="50"/>
      <c r="D821" s="50"/>
      <c r="E821" s="61"/>
      <c r="F821" s="50"/>
      <c r="G821" s="51"/>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c r="AG821" s="50"/>
    </row>
    <row r="822" spans="1:33" x14ac:dyDescent="0.2">
      <c r="A822" s="50"/>
      <c r="B822" s="50"/>
      <c r="C822" s="50"/>
      <c r="D822" s="50"/>
      <c r="E822" s="61"/>
      <c r="F822" s="50"/>
      <c r="G822" s="51"/>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c r="AG822" s="50"/>
    </row>
    <row r="823" spans="1:33" x14ac:dyDescent="0.2">
      <c r="A823" s="50"/>
      <c r="B823" s="50"/>
      <c r="C823" s="50"/>
      <c r="D823" s="50"/>
      <c r="E823" s="61"/>
      <c r="F823" s="50"/>
      <c r="G823" s="51"/>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row>
    <row r="824" spans="1:33" x14ac:dyDescent="0.2">
      <c r="A824" s="50"/>
      <c r="B824" s="50"/>
      <c r="C824" s="50"/>
      <c r="D824" s="50"/>
      <c r="E824" s="61"/>
      <c r="F824" s="50"/>
      <c r="G824" s="51"/>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c r="AG824" s="50"/>
    </row>
    <row r="825" spans="1:33" x14ac:dyDescent="0.2">
      <c r="A825" s="50"/>
      <c r="B825" s="50"/>
      <c r="C825" s="50"/>
      <c r="D825" s="50"/>
      <c r="E825" s="61"/>
      <c r="F825" s="50"/>
      <c r="G825" s="51"/>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c r="AG825" s="50"/>
    </row>
    <row r="826" spans="1:33" x14ac:dyDescent="0.2">
      <c r="A826" s="50"/>
      <c r="B826" s="50"/>
      <c r="C826" s="50"/>
      <c r="D826" s="50"/>
      <c r="E826" s="61"/>
      <c r="F826" s="50"/>
      <c r="G826" s="51"/>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c r="AG826" s="50"/>
    </row>
    <row r="827" spans="1:33" x14ac:dyDescent="0.2">
      <c r="A827" s="50"/>
      <c r="B827" s="50"/>
      <c r="C827" s="50"/>
      <c r="D827" s="50"/>
      <c r="E827" s="61"/>
      <c r="F827" s="50"/>
      <c r="G827" s="51"/>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c r="AG827" s="50"/>
    </row>
    <row r="828" spans="1:33" x14ac:dyDescent="0.2">
      <c r="A828" s="50"/>
      <c r="B828" s="50"/>
      <c r="C828" s="50"/>
      <c r="D828" s="50"/>
      <c r="E828" s="61"/>
      <c r="F828" s="50"/>
      <c r="G828" s="51"/>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c r="AG828" s="50"/>
    </row>
    <row r="829" spans="1:33" x14ac:dyDescent="0.2">
      <c r="A829" s="50"/>
      <c r="B829" s="50"/>
      <c r="C829" s="50"/>
      <c r="D829" s="50"/>
      <c r="E829" s="61"/>
      <c r="F829" s="50"/>
      <c r="G829" s="51"/>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c r="AG829" s="50"/>
    </row>
    <row r="830" spans="1:33" x14ac:dyDescent="0.2">
      <c r="A830" s="50"/>
      <c r="B830" s="50"/>
      <c r="C830" s="50"/>
      <c r="D830" s="50"/>
      <c r="E830" s="61"/>
      <c r="F830" s="50"/>
      <c r="G830" s="51"/>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c r="AG830" s="50"/>
    </row>
    <row r="831" spans="1:33" x14ac:dyDescent="0.2">
      <c r="A831" s="50"/>
      <c r="B831" s="50"/>
      <c r="C831" s="50"/>
      <c r="D831" s="50"/>
      <c r="E831" s="61"/>
      <c r="F831" s="50"/>
      <c r="G831" s="51"/>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c r="AG831" s="50"/>
    </row>
    <row r="832" spans="1:33" x14ac:dyDescent="0.2">
      <c r="A832" s="50"/>
      <c r="B832" s="50"/>
      <c r="C832" s="50"/>
      <c r="D832" s="50"/>
      <c r="E832" s="61"/>
      <c r="F832" s="50"/>
      <c r="G832" s="51"/>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c r="AG832" s="50"/>
    </row>
    <row r="833" spans="1:33" x14ac:dyDescent="0.2">
      <c r="A833" s="50"/>
      <c r="B833" s="50"/>
      <c r="C833" s="50"/>
      <c r="D833" s="50"/>
      <c r="E833" s="61"/>
      <c r="F833" s="50"/>
      <c r="G833" s="51"/>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c r="AG833" s="50"/>
    </row>
    <row r="834" spans="1:33" x14ac:dyDescent="0.2">
      <c r="A834" s="50"/>
      <c r="B834" s="50"/>
      <c r="C834" s="50"/>
      <c r="D834" s="50"/>
      <c r="E834" s="61"/>
      <c r="F834" s="50"/>
      <c r="G834" s="51"/>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c r="AG834" s="50"/>
    </row>
    <row r="835" spans="1:33" x14ac:dyDescent="0.2">
      <c r="A835" s="50"/>
      <c r="B835" s="50"/>
      <c r="C835" s="50"/>
      <c r="D835" s="50"/>
      <c r="E835" s="61"/>
      <c r="F835" s="50"/>
      <c r="G835" s="51"/>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c r="AG835" s="50"/>
    </row>
    <row r="836" spans="1:33" x14ac:dyDescent="0.2">
      <c r="A836" s="50"/>
      <c r="B836" s="50"/>
      <c r="C836" s="50"/>
      <c r="D836" s="50"/>
      <c r="E836" s="61"/>
      <c r="F836" s="50"/>
      <c r="G836" s="51"/>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c r="AG836" s="50"/>
    </row>
    <row r="837" spans="1:33" x14ac:dyDescent="0.2">
      <c r="A837" s="50"/>
      <c r="B837" s="50"/>
      <c r="C837" s="50"/>
      <c r="D837" s="50"/>
      <c r="E837" s="61"/>
      <c r="F837" s="50"/>
      <c r="G837" s="51"/>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c r="AG837" s="50"/>
    </row>
    <row r="838" spans="1:33" x14ac:dyDescent="0.2">
      <c r="A838" s="50"/>
      <c r="B838" s="50"/>
      <c r="C838" s="50"/>
      <c r="D838" s="50"/>
      <c r="E838" s="61"/>
      <c r="F838" s="50"/>
      <c r="G838" s="51"/>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c r="AG838" s="50"/>
    </row>
    <row r="839" spans="1:33" x14ac:dyDescent="0.2">
      <c r="A839" s="50"/>
      <c r="B839" s="50"/>
      <c r="C839" s="50"/>
      <c r="D839" s="50"/>
      <c r="E839" s="61"/>
      <c r="F839" s="50"/>
      <c r="G839" s="51"/>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c r="AG839" s="50"/>
    </row>
    <row r="840" spans="1:33" x14ac:dyDescent="0.2">
      <c r="A840" s="50"/>
      <c r="B840" s="50"/>
      <c r="C840" s="50"/>
      <c r="D840" s="50"/>
      <c r="E840" s="61"/>
      <c r="F840" s="50"/>
      <c r="G840" s="51"/>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c r="AG840" s="50"/>
    </row>
    <row r="841" spans="1:33" x14ac:dyDescent="0.2">
      <c r="A841" s="50"/>
      <c r="B841" s="50"/>
      <c r="C841" s="50"/>
      <c r="D841" s="50"/>
      <c r="E841" s="61"/>
      <c r="F841" s="50"/>
      <c r="G841" s="51"/>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c r="AG841" s="50"/>
    </row>
    <row r="842" spans="1:33" x14ac:dyDescent="0.2">
      <c r="A842" s="50"/>
      <c r="B842" s="50"/>
      <c r="C842" s="50"/>
      <c r="D842" s="50"/>
      <c r="E842" s="61"/>
      <c r="F842" s="50"/>
      <c r="G842" s="51"/>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c r="AG842" s="50"/>
    </row>
    <row r="843" spans="1:33" x14ac:dyDescent="0.2">
      <c r="A843" s="50"/>
      <c r="B843" s="50"/>
      <c r="C843" s="50"/>
      <c r="D843" s="50"/>
      <c r="E843" s="61"/>
      <c r="F843" s="50"/>
      <c r="G843" s="51"/>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row>
    <row r="844" spans="1:33" x14ac:dyDescent="0.2">
      <c r="A844" s="50"/>
      <c r="B844" s="50"/>
      <c r="C844" s="50"/>
      <c r="D844" s="50"/>
      <c r="E844" s="61"/>
      <c r="F844" s="50"/>
      <c r="G844" s="51"/>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c r="AG844" s="50"/>
    </row>
    <row r="845" spans="1:33" x14ac:dyDescent="0.2">
      <c r="A845" s="50"/>
      <c r="B845" s="50"/>
      <c r="C845" s="50"/>
      <c r="D845" s="50"/>
      <c r="E845" s="61"/>
      <c r="F845" s="50"/>
      <c r="G845" s="51"/>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c r="AG845" s="50"/>
    </row>
    <row r="846" spans="1:33" x14ac:dyDescent="0.2">
      <c r="A846" s="50"/>
      <c r="B846" s="50"/>
      <c r="C846" s="50"/>
      <c r="D846" s="50"/>
      <c r="E846" s="61"/>
      <c r="F846" s="50"/>
      <c r="G846" s="51"/>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c r="AG846" s="50"/>
    </row>
    <row r="847" spans="1:33" x14ac:dyDescent="0.2">
      <c r="A847" s="50"/>
      <c r="B847" s="50"/>
      <c r="C847" s="50"/>
      <c r="D847" s="50"/>
      <c r="E847" s="61"/>
      <c r="F847" s="50"/>
      <c r="G847" s="51"/>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row>
    <row r="848" spans="1:33" x14ac:dyDescent="0.2">
      <c r="A848" s="50"/>
      <c r="B848" s="50"/>
      <c r="C848" s="50"/>
      <c r="D848" s="50"/>
      <c r="E848" s="61"/>
      <c r="F848" s="50"/>
      <c r="G848" s="51"/>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c r="AG848" s="50"/>
    </row>
    <row r="849" spans="1:33" x14ac:dyDescent="0.2">
      <c r="A849" s="50"/>
      <c r="B849" s="50"/>
      <c r="C849" s="50"/>
      <c r="D849" s="50"/>
      <c r="E849" s="61"/>
      <c r="F849" s="50"/>
      <c r="G849" s="51"/>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c r="AG849" s="50"/>
    </row>
    <row r="850" spans="1:33" x14ac:dyDescent="0.2">
      <c r="A850" s="50"/>
      <c r="B850" s="50"/>
      <c r="C850" s="50"/>
      <c r="D850" s="50"/>
      <c r="E850" s="61"/>
      <c r="F850" s="50"/>
      <c r="G850" s="51"/>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c r="AG850" s="50"/>
    </row>
    <row r="851" spans="1:33" x14ac:dyDescent="0.2">
      <c r="A851" s="50"/>
      <c r="B851" s="50"/>
      <c r="C851" s="50"/>
      <c r="D851" s="50"/>
      <c r="E851" s="61"/>
      <c r="F851" s="50"/>
      <c r="G851" s="51"/>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row>
    <row r="852" spans="1:33" x14ac:dyDescent="0.2">
      <c r="A852" s="50"/>
      <c r="B852" s="50"/>
      <c r="C852" s="50"/>
      <c r="D852" s="50"/>
      <c r="E852" s="61"/>
      <c r="F852" s="50"/>
      <c r="G852" s="51"/>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c r="AG852" s="50"/>
    </row>
    <row r="853" spans="1:33" x14ac:dyDescent="0.2">
      <c r="A853" s="50"/>
      <c r="B853" s="50"/>
      <c r="C853" s="50"/>
      <c r="D853" s="50"/>
      <c r="E853" s="61"/>
      <c r="F853" s="50"/>
      <c r="G853" s="51"/>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row>
    <row r="854" spans="1:33" x14ac:dyDescent="0.2">
      <c r="A854" s="50"/>
      <c r="B854" s="50"/>
      <c r="C854" s="50"/>
      <c r="D854" s="50"/>
      <c r="E854" s="61"/>
      <c r="F854" s="50"/>
      <c r="G854" s="51"/>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c r="AG854" s="50"/>
    </row>
    <row r="855" spans="1:33" x14ac:dyDescent="0.2">
      <c r="A855" s="50"/>
      <c r="B855" s="50"/>
      <c r="C855" s="50"/>
      <c r="D855" s="50"/>
      <c r="E855" s="61"/>
      <c r="F855" s="50"/>
      <c r="G855" s="51"/>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c r="AG855" s="50"/>
    </row>
    <row r="856" spans="1:33" x14ac:dyDescent="0.2">
      <c r="A856" s="50"/>
      <c r="B856" s="50"/>
      <c r="C856" s="50"/>
      <c r="D856" s="50"/>
      <c r="E856" s="61"/>
      <c r="F856" s="50"/>
      <c r="G856" s="51"/>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c r="AG856" s="50"/>
    </row>
    <row r="857" spans="1:33" x14ac:dyDescent="0.2">
      <c r="A857" s="50"/>
      <c r="B857" s="50"/>
      <c r="C857" s="50"/>
      <c r="D857" s="50"/>
      <c r="E857" s="61"/>
      <c r="F857" s="50"/>
      <c r="G857" s="51"/>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c r="AG857" s="50"/>
    </row>
    <row r="858" spans="1:33" x14ac:dyDescent="0.2">
      <c r="A858" s="50"/>
      <c r="B858" s="50"/>
      <c r="C858" s="50"/>
      <c r="D858" s="50"/>
      <c r="E858" s="61"/>
      <c r="F858" s="50"/>
      <c r="G858" s="51"/>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c r="AG858" s="50"/>
    </row>
    <row r="859" spans="1:33" x14ac:dyDescent="0.2">
      <c r="A859" s="50"/>
      <c r="B859" s="50"/>
      <c r="C859" s="50"/>
      <c r="D859" s="50"/>
      <c r="E859" s="61"/>
      <c r="F859" s="50"/>
      <c r="G859" s="51"/>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c r="AG859" s="50"/>
    </row>
    <row r="860" spans="1:33" x14ac:dyDescent="0.2">
      <c r="A860" s="50"/>
      <c r="B860" s="50"/>
      <c r="C860" s="50"/>
      <c r="D860" s="50"/>
      <c r="E860" s="61"/>
      <c r="F860" s="50"/>
      <c r="G860" s="51"/>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c r="AG860" s="50"/>
    </row>
    <row r="861" spans="1:33" x14ac:dyDescent="0.2">
      <c r="A861" s="50"/>
      <c r="B861" s="50"/>
      <c r="C861" s="50"/>
      <c r="D861" s="50"/>
      <c r="E861" s="61"/>
      <c r="F861" s="50"/>
      <c r="G861" s="51"/>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c r="AG861" s="50"/>
    </row>
    <row r="862" spans="1:33" x14ac:dyDescent="0.2">
      <c r="A862" s="50"/>
      <c r="B862" s="50"/>
      <c r="C862" s="50"/>
      <c r="D862" s="50"/>
      <c r="E862" s="61"/>
      <c r="F862" s="50"/>
      <c r="G862" s="51"/>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c r="AG862" s="50"/>
    </row>
    <row r="863" spans="1:33" x14ac:dyDescent="0.2">
      <c r="A863" s="50"/>
      <c r="B863" s="50"/>
      <c r="C863" s="50"/>
      <c r="D863" s="50"/>
      <c r="E863" s="61"/>
      <c r="F863" s="50"/>
      <c r="G863" s="51"/>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c r="AG863" s="50"/>
    </row>
    <row r="864" spans="1:33" x14ac:dyDescent="0.2">
      <c r="A864" s="50"/>
      <c r="B864" s="50"/>
      <c r="C864" s="50"/>
      <c r="D864" s="50"/>
      <c r="E864" s="61"/>
      <c r="F864" s="50"/>
      <c r="G864" s="51"/>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c r="AG864" s="50"/>
    </row>
    <row r="865" spans="1:33" x14ac:dyDescent="0.2">
      <c r="A865" s="50"/>
      <c r="B865" s="50"/>
      <c r="C865" s="50"/>
      <c r="D865" s="50"/>
      <c r="E865" s="61"/>
      <c r="F865" s="50"/>
      <c r="G865" s="51"/>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c r="AG865" s="50"/>
    </row>
    <row r="866" spans="1:33" x14ac:dyDescent="0.2">
      <c r="A866" s="50"/>
      <c r="B866" s="50"/>
      <c r="C866" s="50"/>
      <c r="D866" s="50"/>
      <c r="E866" s="61"/>
      <c r="F866" s="50"/>
      <c r="G866" s="51"/>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c r="AG866" s="50"/>
    </row>
    <row r="867" spans="1:33" x14ac:dyDescent="0.2">
      <c r="A867" s="50"/>
      <c r="B867" s="50"/>
      <c r="C867" s="50"/>
      <c r="D867" s="50"/>
      <c r="E867" s="61"/>
      <c r="F867" s="50"/>
      <c r="G867" s="51"/>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c r="AG867" s="50"/>
    </row>
    <row r="868" spans="1:33" x14ac:dyDescent="0.2">
      <c r="A868" s="50"/>
      <c r="B868" s="50"/>
      <c r="C868" s="50"/>
      <c r="D868" s="50"/>
      <c r="E868" s="61"/>
      <c r="F868" s="50"/>
      <c r="G868" s="51"/>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c r="AG868" s="50"/>
    </row>
    <row r="869" spans="1:33" x14ac:dyDescent="0.2">
      <c r="A869" s="50"/>
      <c r="B869" s="50"/>
      <c r="C869" s="50"/>
      <c r="D869" s="50"/>
      <c r="E869" s="61"/>
      <c r="F869" s="50"/>
      <c r="G869" s="51"/>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c r="AG869" s="50"/>
    </row>
    <row r="870" spans="1:33" x14ac:dyDescent="0.2">
      <c r="A870" s="50"/>
      <c r="B870" s="50"/>
      <c r="C870" s="50"/>
      <c r="D870" s="50"/>
      <c r="E870" s="61"/>
      <c r="F870" s="50"/>
      <c r="G870" s="51"/>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c r="AG870" s="50"/>
    </row>
    <row r="871" spans="1:33" x14ac:dyDescent="0.2">
      <c r="A871" s="50"/>
      <c r="B871" s="50"/>
      <c r="C871" s="50"/>
      <c r="D871" s="50"/>
      <c r="E871" s="61"/>
      <c r="F871" s="50"/>
      <c r="G871" s="51"/>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c r="AG871" s="50"/>
    </row>
    <row r="872" spans="1:33" x14ac:dyDescent="0.2">
      <c r="A872" s="50"/>
      <c r="B872" s="50"/>
      <c r="C872" s="50"/>
      <c r="D872" s="50"/>
      <c r="E872" s="61"/>
      <c r="F872" s="50"/>
      <c r="G872" s="51"/>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row>
    <row r="873" spans="1:33" x14ac:dyDescent="0.2">
      <c r="A873" s="50"/>
      <c r="B873" s="50"/>
      <c r="C873" s="50"/>
      <c r="D873" s="50"/>
      <c r="E873" s="61"/>
      <c r="F873" s="50"/>
      <c r="G873" s="51"/>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c r="AG873" s="50"/>
    </row>
    <row r="874" spans="1:33" x14ac:dyDescent="0.2">
      <c r="A874" s="50"/>
      <c r="B874" s="50"/>
      <c r="C874" s="50"/>
      <c r="D874" s="50"/>
      <c r="E874" s="61"/>
      <c r="F874" s="50"/>
      <c r="G874" s="51"/>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c r="AG874" s="50"/>
    </row>
    <row r="875" spans="1:33" x14ac:dyDescent="0.2">
      <c r="A875" s="50"/>
      <c r="B875" s="50"/>
      <c r="C875" s="50"/>
      <c r="D875" s="50"/>
      <c r="E875" s="61"/>
      <c r="F875" s="50"/>
      <c r="G875" s="51"/>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c r="AG875" s="50"/>
    </row>
    <row r="876" spans="1:33" x14ac:dyDescent="0.2">
      <c r="A876" s="50"/>
      <c r="B876" s="50"/>
      <c r="C876" s="50"/>
      <c r="D876" s="50"/>
      <c r="E876" s="61"/>
      <c r="F876" s="50"/>
      <c r="G876" s="51"/>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c r="AG876" s="50"/>
    </row>
    <row r="877" spans="1:33" x14ac:dyDescent="0.2">
      <c r="A877" s="50"/>
      <c r="B877" s="50"/>
      <c r="C877" s="50"/>
      <c r="D877" s="50"/>
      <c r="E877" s="61"/>
      <c r="F877" s="50"/>
      <c r="G877" s="51"/>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c r="AG877" s="50"/>
    </row>
    <row r="878" spans="1:33" x14ac:dyDescent="0.2">
      <c r="A878" s="50"/>
      <c r="B878" s="50"/>
      <c r="C878" s="50"/>
      <c r="D878" s="50"/>
      <c r="E878" s="61"/>
      <c r="F878" s="50"/>
      <c r="G878" s="51"/>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c r="AG878" s="50"/>
    </row>
    <row r="879" spans="1:33" x14ac:dyDescent="0.2">
      <c r="A879" s="50"/>
      <c r="B879" s="50"/>
      <c r="C879" s="50"/>
      <c r="D879" s="50"/>
      <c r="E879" s="61"/>
      <c r="F879" s="50"/>
      <c r="G879" s="51"/>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c r="AG879" s="50"/>
    </row>
    <row r="880" spans="1:33" x14ac:dyDescent="0.2">
      <c r="A880" s="50"/>
      <c r="B880" s="50"/>
      <c r="C880" s="50"/>
      <c r="D880" s="50"/>
      <c r="E880" s="61"/>
      <c r="F880" s="50"/>
      <c r="G880" s="51"/>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c r="AG880" s="50"/>
    </row>
    <row r="881" spans="1:33" x14ac:dyDescent="0.2">
      <c r="A881" s="50"/>
      <c r="B881" s="50"/>
      <c r="C881" s="50"/>
      <c r="D881" s="50"/>
      <c r="E881" s="61"/>
      <c r="F881" s="50"/>
      <c r="G881" s="51"/>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c r="AG881" s="50"/>
    </row>
    <row r="882" spans="1:33" x14ac:dyDescent="0.2">
      <c r="A882" s="50"/>
      <c r="B882" s="50"/>
      <c r="C882" s="50"/>
      <c r="D882" s="50"/>
      <c r="E882" s="61"/>
      <c r="F882" s="50"/>
      <c r="G882" s="51"/>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c r="AG882" s="50"/>
    </row>
    <row r="883" spans="1:33" x14ac:dyDescent="0.2">
      <c r="A883" s="50"/>
      <c r="B883" s="50"/>
      <c r="C883" s="50"/>
      <c r="D883" s="50"/>
      <c r="E883" s="61"/>
      <c r="F883" s="50"/>
      <c r="G883" s="51"/>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c r="AG883" s="50"/>
    </row>
    <row r="884" spans="1:33" x14ac:dyDescent="0.2">
      <c r="A884" s="50"/>
      <c r="B884" s="50"/>
      <c r="C884" s="50"/>
      <c r="D884" s="50"/>
      <c r="E884" s="61"/>
      <c r="F884" s="50"/>
      <c r="G884" s="51"/>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c r="AG884" s="50"/>
    </row>
    <row r="885" spans="1:33" x14ac:dyDescent="0.2">
      <c r="A885" s="50"/>
      <c r="B885" s="50"/>
      <c r="C885" s="50"/>
      <c r="D885" s="50"/>
      <c r="E885" s="61"/>
      <c r="F885" s="50"/>
      <c r="G885" s="51"/>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c r="AG885" s="50"/>
    </row>
    <row r="886" spans="1:33" x14ac:dyDescent="0.2">
      <c r="A886" s="50"/>
      <c r="B886" s="50"/>
      <c r="C886" s="50"/>
      <c r="D886" s="50"/>
      <c r="E886" s="61"/>
      <c r="F886" s="50"/>
      <c r="G886" s="51"/>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c r="AG886" s="50"/>
    </row>
    <row r="887" spans="1:33" x14ac:dyDescent="0.2">
      <c r="A887" s="50"/>
      <c r="B887" s="50"/>
      <c r="C887" s="50"/>
      <c r="D887" s="50"/>
      <c r="E887" s="61"/>
      <c r="F887" s="50"/>
      <c r="G887" s="51"/>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c r="AG887" s="50"/>
    </row>
    <row r="888" spans="1:33" x14ac:dyDescent="0.2">
      <c r="A888" s="50"/>
      <c r="B888" s="50"/>
      <c r="C888" s="50"/>
      <c r="D888" s="50"/>
      <c r="E888" s="61"/>
      <c r="F888" s="50"/>
      <c r="G888" s="51"/>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c r="AG888" s="50"/>
    </row>
    <row r="889" spans="1:33" x14ac:dyDescent="0.2">
      <c r="A889" s="50"/>
      <c r="B889" s="50"/>
      <c r="C889" s="50"/>
      <c r="D889" s="50"/>
      <c r="E889" s="61"/>
      <c r="F889" s="50"/>
      <c r="G889" s="51"/>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c r="AG889" s="50"/>
    </row>
    <row r="890" spans="1:33" x14ac:dyDescent="0.2">
      <c r="A890" s="50"/>
      <c r="B890" s="50"/>
      <c r="C890" s="50"/>
      <c r="D890" s="50"/>
      <c r="E890" s="61"/>
      <c r="F890" s="50"/>
      <c r="G890" s="51"/>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c r="AG890" s="50"/>
    </row>
    <row r="891" spans="1:33" x14ac:dyDescent="0.2">
      <c r="A891" s="50"/>
      <c r="B891" s="50"/>
      <c r="C891" s="50"/>
      <c r="D891" s="50"/>
      <c r="E891" s="61"/>
      <c r="F891" s="50"/>
      <c r="G891" s="51"/>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c r="AG891" s="50"/>
    </row>
    <row r="892" spans="1:33" x14ac:dyDescent="0.2">
      <c r="A892" s="50"/>
      <c r="B892" s="50"/>
      <c r="C892" s="50"/>
      <c r="D892" s="50"/>
      <c r="E892" s="61"/>
      <c r="F892" s="50"/>
      <c r="G892" s="51"/>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c r="AG892" s="50"/>
    </row>
    <row r="893" spans="1:33" x14ac:dyDescent="0.2">
      <c r="A893" s="50"/>
      <c r="B893" s="50"/>
      <c r="C893" s="50"/>
      <c r="D893" s="50"/>
      <c r="E893" s="61"/>
      <c r="F893" s="50"/>
      <c r="G893" s="51"/>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c r="AG893" s="50"/>
    </row>
    <row r="894" spans="1:33" x14ac:dyDescent="0.2">
      <c r="A894" s="50"/>
      <c r="B894" s="50"/>
      <c r="C894" s="50"/>
      <c r="D894" s="50"/>
      <c r="E894" s="61"/>
      <c r="F894" s="50"/>
      <c r="G894" s="51"/>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c r="AG894" s="50"/>
    </row>
    <row r="895" spans="1:33" x14ac:dyDescent="0.2">
      <c r="A895" s="50"/>
      <c r="B895" s="50"/>
      <c r="C895" s="50"/>
      <c r="D895" s="50"/>
      <c r="E895" s="61"/>
      <c r="F895" s="50"/>
      <c r="G895" s="51"/>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c r="AG895" s="50"/>
    </row>
    <row r="896" spans="1:33" x14ac:dyDescent="0.2">
      <c r="A896" s="50"/>
      <c r="B896" s="50"/>
      <c r="C896" s="50"/>
      <c r="D896" s="50"/>
      <c r="E896" s="61"/>
      <c r="F896" s="50"/>
      <c r="G896" s="51"/>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c r="AG896" s="50"/>
    </row>
    <row r="897" spans="1:33" x14ac:dyDescent="0.2">
      <c r="A897" s="50"/>
      <c r="B897" s="50"/>
      <c r="C897" s="50"/>
      <c r="D897" s="50"/>
      <c r="E897" s="61"/>
      <c r="F897" s="50"/>
      <c r="G897" s="51"/>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c r="AG897" s="50"/>
    </row>
    <row r="898" spans="1:33" x14ac:dyDescent="0.2">
      <c r="A898" s="50"/>
      <c r="B898" s="50"/>
      <c r="C898" s="50"/>
      <c r="D898" s="50"/>
      <c r="E898" s="61"/>
      <c r="F898" s="50"/>
      <c r="G898" s="51"/>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c r="AG898" s="50"/>
    </row>
    <row r="899" spans="1:33" x14ac:dyDescent="0.2">
      <c r="A899" s="50"/>
      <c r="B899" s="50"/>
      <c r="C899" s="50"/>
      <c r="D899" s="50"/>
      <c r="E899" s="61"/>
      <c r="F899" s="50"/>
      <c r="G899" s="51"/>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c r="AG899" s="50"/>
    </row>
    <row r="900" spans="1:33" x14ac:dyDescent="0.2">
      <c r="A900" s="50"/>
      <c r="B900" s="50"/>
      <c r="C900" s="50"/>
      <c r="D900" s="50"/>
      <c r="E900" s="61"/>
      <c r="F900" s="50"/>
      <c r="G900" s="51"/>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c r="AG900" s="50"/>
    </row>
    <row r="901" spans="1:33" x14ac:dyDescent="0.2">
      <c r="A901" s="50"/>
      <c r="B901" s="50"/>
      <c r="C901" s="50"/>
      <c r="D901" s="50"/>
      <c r="E901" s="61"/>
      <c r="F901" s="50"/>
      <c r="G901" s="51"/>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c r="AG901" s="50"/>
    </row>
    <row r="902" spans="1:33" x14ac:dyDescent="0.2">
      <c r="A902" s="50"/>
      <c r="B902" s="50"/>
      <c r="C902" s="50"/>
      <c r="D902" s="50"/>
      <c r="E902" s="61"/>
      <c r="F902" s="50"/>
      <c r="G902" s="51"/>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c r="AG902" s="50"/>
    </row>
    <row r="903" spans="1:33" x14ac:dyDescent="0.2">
      <c r="A903" s="50"/>
      <c r="B903" s="50"/>
      <c r="C903" s="50"/>
      <c r="D903" s="50"/>
      <c r="E903" s="61"/>
      <c r="F903" s="50"/>
      <c r="G903" s="51"/>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c r="AG903" s="50"/>
    </row>
    <row r="904" spans="1:33" x14ac:dyDescent="0.2">
      <c r="A904" s="50"/>
      <c r="B904" s="50"/>
      <c r="C904" s="50"/>
      <c r="D904" s="50"/>
      <c r="E904" s="61"/>
      <c r="F904" s="50"/>
      <c r="G904" s="51"/>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c r="AG904" s="50"/>
    </row>
    <row r="905" spans="1:33" x14ac:dyDescent="0.2">
      <c r="A905" s="50"/>
      <c r="B905" s="50"/>
      <c r="C905" s="50"/>
      <c r="D905" s="50"/>
      <c r="E905" s="61"/>
      <c r="F905" s="50"/>
      <c r="G905" s="51"/>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c r="AG905" s="50"/>
    </row>
    <row r="906" spans="1:33" x14ac:dyDescent="0.2">
      <c r="A906" s="50"/>
      <c r="B906" s="50"/>
      <c r="C906" s="50"/>
      <c r="D906" s="50"/>
      <c r="E906" s="61"/>
      <c r="F906" s="50"/>
      <c r="G906" s="51"/>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c r="AG906" s="50"/>
    </row>
    <row r="907" spans="1:33" x14ac:dyDescent="0.2">
      <c r="A907" s="50"/>
      <c r="B907" s="50"/>
      <c r="C907" s="50"/>
      <c r="D907" s="50"/>
      <c r="E907" s="61"/>
      <c r="F907" s="50"/>
      <c r="G907" s="51"/>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c r="AG907" s="50"/>
    </row>
    <row r="908" spans="1:33" x14ac:dyDescent="0.2">
      <c r="A908" s="50"/>
      <c r="B908" s="50"/>
      <c r="C908" s="50"/>
      <c r="D908" s="50"/>
      <c r="E908" s="61"/>
      <c r="F908" s="50"/>
      <c r="G908" s="51"/>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c r="AG908" s="50"/>
    </row>
    <row r="909" spans="1:33" x14ac:dyDescent="0.2">
      <c r="A909" s="50"/>
      <c r="B909" s="50"/>
      <c r="C909" s="50"/>
      <c r="D909" s="50"/>
      <c r="E909" s="61"/>
      <c r="F909" s="50"/>
      <c r="G909" s="51"/>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c r="AG909" s="50"/>
    </row>
    <row r="910" spans="1:33" x14ac:dyDescent="0.2">
      <c r="A910" s="50"/>
      <c r="B910" s="50"/>
      <c r="C910" s="50"/>
      <c r="D910" s="50"/>
      <c r="E910" s="61"/>
      <c r="F910" s="50"/>
      <c r="G910" s="51"/>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c r="AG910" s="50"/>
    </row>
    <row r="911" spans="1:33" x14ac:dyDescent="0.2">
      <c r="A911" s="50"/>
      <c r="B911" s="50"/>
      <c r="C911" s="50"/>
      <c r="D911" s="50"/>
      <c r="E911" s="61"/>
      <c r="F911" s="50"/>
      <c r="G911" s="51"/>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c r="AG911" s="50"/>
    </row>
    <row r="912" spans="1:33" x14ac:dyDescent="0.2">
      <c r="A912" s="50"/>
      <c r="B912" s="50"/>
      <c r="C912" s="50"/>
      <c r="D912" s="50"/>
      <c r="E912" s="61"/>
      <c r="F912" s="50"/>
      <c r="G912" s="51"/>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c r="AG912" s="50"/>
    </row>
    <row r="913" spans="1:33" x14ac:dyDescent="0.2">
      <c r="A913" s="50"/>
      <c r="B913" s="50"/>
      <c r="C913" s="50"/>
      <c r="D913" s="50"/>
      <c r="E913" s="61"/>
      <c r="F913" s="50"/>
      <c r="G913" s="51"/>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c r="AG913" s="50"/>
    </row>
    <row r="914" spans="1:33" x14ac:dyDescent="0.2">
      <c r="A914" s="50"/>
      <c r="B914" s="50"/>
      <c r="C914" s="50"/>
      <c r="D914" s="50"/>
      <c r="E914" s="61"/>
      <c r="F914" s="50"/>
      <c r="G914" s="51"/>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c r="AG914" s="50"/>
    </row>
    <row r="915" spans="1:33" x14ac:dyDescent="0.2">
      <c r="A915" s="50"/>
      <c r="B915" s="50"/>
      <c r="C915" s="50"/>
      <c r="D915" s="50"/>
      <c r="E915" s="61"/>
      <c r="F915" s="50"/>
      <c r="G915" s="51"/>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c r="AG915" s="50"/>
    </row>
    <row r="916" spans="1:33" x14ac:dyDescent="0.2">
      <c r="A916" s="50"/>
      <c r="B916" s="50"/>
      <c r="C916" s="50"/>
      <c r="D916" s="50"/>
      <c r="E916" s="61"/>
      <c r="F916" s="50"/>
      <c r="G916" s="51"/>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c r="AG916" s="50"/>
    </row>
    <row r="917" spans="1:33" x14ac:dyDescent="0.2">
      <c r="A917" s="50"/>
      <c r="B917" s="50"/>
      <c r="C917" s="50"/>
      <c r="D917" s="50"/>
      <c r="E917" s="61"/>
      <c r="F917" s="50"/>
      <c r="G917" s="51"/>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c r="AG917" s="50"/>
    </row>
    <row r="918" spans="1:33" x14ac:dyDescent="0.2">
      <c r="A918" s="50"/>
      <c r="B918" s="50"/>
      <c r="C918" s="50"/>
      <c r="D918" s="50"/>
      <c r="E918" s="61"/>
      <c r="F918" s="50"/>
      <c r="G918" s="51"/>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c r="AG918" s="50"/>
    </row>
    <row r="919" spans="1:33" x14ac:dyDescent="0.2">
      <c r="A919" s="50"/>
      <c r="B919" s="50"/>
      <c r="C919" s="50"/>
      <c r="D919" s="50"/>
      <c r="E919" s="61"/>
      <c r="F919" s="50"/>
      <c r="G919" s="51"/>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c r="AG919" s="50"/>
    </row>
    <row r="920" spans="1:33" x14ac:dyDescent="0.2">
      <c r="A920" s="50"/>
      <c r="B920" s="50"/>
      <c r="C920" s="50"/>
      <c r="D920" s="50"/>
      <c r="E920" s="61"/>
      <c r="F920" s="50"/>
      <c r="G920" s="51"/>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c r="AG920" s="50"/>
    </row>
    <row r="921" spans="1:33" x14ac:dyDescent="0.2">
      <c r="A921" s="50"/>
      <c r="B921" s="50"/>
      <c r="C921" s="50"/>
      <c r="D921" s="50"/>
      <c r="E921" s="61"/>
      <c r="F921" s="50"/>
      <c r="G921" s="51"/>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c r="AG921" s="50"/>
    </row>
    <row r="922" spans="1:33" x14ac:dyDescent="0.2">
      <c r="A922" s="50"/>
      <c r="B922" s="50"/>
      <c r="C922" s="50"/>
      <c r="D922" s="50"/>
      <c r="E922" s="61"/>
      <c r="F922" s="50"/>
      <c r="G922" s="51"/>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c r="AG922" s="50"/>
    </row>
    <row r="923" spans="1:33" x14ac:dyDescent="0.2">
      <c r="A923" s="50"/>
      <c r="B923" s="50"/>
      <c r="C923" s="50"/>
      <c r="D923" s="50"/>
      <c r="E923" s="61"/>
      <c r="F923" s="50"/>
      <c r="G923" s="51"/>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c r="AG923" s="50"/>
    </row>
    <row r="924" spans="1:33" x14ac:dyDescent="0.2">
      <c r="A924" s="50"/>
      <c r="B924" s="50"/>
      <c r="C924" s="50"/>
      <c r="D924" s="50"/>
      <c r="E924" s="61"/>
      <c r="F924" s="50"/>
      <c r="G924" s="51"/>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c r="AG924" s="50"/>
    </row>
    <row r="925" spans="1:33" x14ac:dyDescent="0.2">
      <c r="A925" s="50"/>
      <c r="B925" s="50"/>
      <c r="C925" s="50"/>
      <c r="D925" s="50"/>
      <c r="E925" s="61"/>
      <c r="F925" s="50"/>
      <c r="G925" s="51"/>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c r="AG925" s="50"/>
    </row>
    <row r="926" spans="1:33" x14ac:dyDescent="0.2">
      <c r="A926" s="50"/>
      <c r="B926" s="50"/>
      <c r="C926" s="50"/>
      <c r="D926" s="50"/>
      <c r="E926" s="61"/>
      <c r="F926" s="50"/>
      <c r="G926" s="51"/>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c r="AG926" s="50"/>
    </row>
    <row r="927" spans="1:33" x14ac:dyDescent="0.2">
      <c r="A927" s="50"/>
      <c r="B927" s="50"/>
      <c r="C927" s="50"/>
      <c r="D927" s="50"/>
      <c r="E927" s="61"/>
      <c r="F927" s="50"/>
      <c r="G927" s="51"/>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c r="AG927" s="50"/>
    </row>
    <row r="928" spans="1:33" x14ac:dyDescent="0.2">
      <c r="A928" s="50"/>
      <c r="B928" s="50"/>
      <c r="C928" s="50"/>
      <c r="D928" s="50"/>
      <c r="E928" s="61"/>
      <c r="F928" s="50"/>
      <c r="G928" s="51"/>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c r="AG928" s="50"/>
    </row>
    <row r="929" spans="1:33" x14ac:dyDescent="0.2">
      <c r="A929" s="50"/>
      <c r="B929" s="50"/>
      <c r="C929" s="50"/>
      <c r="D929" s="50"/>
      <c r="E929" s="61"/>
      <c r="F929" s="50"/>
      <c r="G929" s="51"/>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c r="AG929" s="50"/>
    </row>
    <row r="930" spans="1:33" x14ac:dyDescent="0.2">
      <c r="A930" s="50"/>
      <c r="B930" s="50"/>
      <c r="C930" s="50"/>
      <c r="D930" s="50"/>
      <c r="E930" s="61"/>
      <c r="F930" s="50"/>
      <c r="G930" s="51"/>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c r="AG930" s="50"/>
    </row>
    <row r="931" spans="1:33" x14ac:dyDescent="0.2">
      <c r="A931" s="50"/>
      <c r="B931" s="50"/>
      <c r="C931" s="50"/>
      <c r="D931" s="50"/>
      <c r="E931" s="61"/>
      <c r="F931" s="50"/>
      <c r="G931" s="51"/>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c r="AG931" s="50"/>
    </row>
    <row r="932" spans="1:33" x14ac:dyDescent="0.2">
      <c r="A932" s="50"/>
      <c r="B932" s="50"/>
      <c r="C932" s="50"/>
      <c r="D932" s="50"/>
      <c r="E932" s="61"/>
      <c r="F932" s="50"/>
      <c r="G932" s="51"/>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c r="AG932" s="50"/>
    </row>
    <row r="933" spans="1:33" x14ac:dyDescent="0.2">
      <c r="A933" s="50"/>
      <c r="B933" s="50"/>
      <c r="C933" s="50"/>
      <c r="D933" s="50"/>
      <c r="E933" s="61"/>
      <c r="F933" s="50"/>
      <c r="G933" s="51"/>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c r="AG933" s="50"/>
    </row>
    <row r="934" spans="1:33" x14ac:dyDescent="0.2">
      <c r="A934" s="50"/>
      <c r="B934" s="50"/>
      <c r="C934" s="50"/>
      <c r="D934" s="50"/>
      <c r="E934" s="61"/>
      <c r="F934" s="50"/>
      <c r="G934" s="51"/>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c r="AG934" s="50"/>
    </row>
    <row r="935" spans="1:33" x14ac:dyDescent="0.2">
      <c r="A935" s="50"/>
      <c r="B935" s="50"/>
      <c r="C935" s="50"/>
      <c r="D935" s="50"/>
      <c r="E935" s="61"/>
      <c r="F935" s="50"/>
      <c r="G935" s="51"/>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c r="AG935" s="50"/>
    </row>
    <row r="936" spans="1:33" x14ac:dyDescent="0.2">
      <c r="A936" s="50"/>
      <c r="B936" s="50"/>
      <c r="C936" s="50"/>
      <c r="D936" s="50"/>
      <c r="E936" s="61"/>
      <c r="F936" s="50"/>
      <c r="G936" s="51"/>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c r="AG936" s="50"/>
    </row>
    <row r="937" spans="1:33" x14ac:dyDescent="0.2">
      <c r="A937" s="50"/>
      <c r="B937" s="50"/>
      <c r="C937" s="50"/>
      <c r="D937" s="50"/>
      <c r="E937" s="61"/>
      <c r="F937" s="50"/>
      <c r="G937" s="51"/>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c r="AG937" s="50"/>
    </row>
    <row r="938" spans="1:33" x14ac:dyDescent="0.2">
      <c r="A938" s="50"/>
      <c r="B938" s="50"/>
      <c r="C938" s="50"/>
      <c r="D938" s="50"/>
      <c r="E938" s="61"/>
      <c r="F938" s="50"/>
      <c r="G938" s="51"/>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c r="AG938" s="50"/>
    </row>
    <row r="939" spans="1:33" x14ac:dyDescent="0.2">
      <c r="A939" s="50"/>
      <c r="B939" s="50"/>
      <c r="C939" s="50"/>
      <c r="D939" s="50"/>
      <c r="E939" s="61"/>
      <c r="F939" s="50"/>
      <c r="G939" s="51"/>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c r="AG939" s="50"/>
    </row>
    <row r="940" spans="1:33" x14ac:dyDescent="0.2">
      <c r="A940" s="50"/>
      <c r="B940" s="50"/>
      <c r="C940" s="50"/>
      <c r="D940" s="50"/>
      <c r="E940" s="61"/>
      <c r="F940" s="50"/>
      <c r="G940" s="51"/>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c r="AG940" s="50"/>
    </row>
    <row r="941" spans="1:33" x14ac:dyDescent="0.2">
      <c r="A941" s="50"/>
      <c r="B941" s="50"/>
      <c r="C941" s="50"/>
      <c r="D941" s="50"/>
      <c r="E941" s="61"/>
      <c r="F941" s="50"/>
      <c r="G941" s="51"/>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c r="AG941" s="50"/>
    </row>
    <row r="942" spans="1:33" x14ac:dyDescent="0.2">
      <c r="A942" s="50"/>
      <c r="B942" s="50"/>
      <c r="C942" s="50"/>
      <c r="D942" s="50"/>
      <c r="E942" s="61"/>
      <c r="F942" s="50"/>
      <c r="G942" s="51"/>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c r="AG942" s="50"/>
    </row>
    <row r="943" spans="1:33" x14ac:dyDescent="0.2">
      <c r="A943" s="50"/>
      <c r="B943" s="50"/>
      <c r="C943" s="50"/>
      <c r="D943" s="50"/>
      <c r="E943" s="61"/>
      <c r="F943" s="50"/>
      <c r="G943" s="51"/>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c r="AG943" s="50"/>
    </row>
    <row r="944" spans="1:33" x14ac:dyDescent="0.2">
      <c r="A944" s="50"/>
      <c r="B944" s="50"/>
      <c r="C944" s="50"/>
      <c r="D944" s="50"/>
      <c r="E944" s="61"/>
      <c r="F944" s="50"/>
      <c r="G944" s="51"/>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c r="AG944" s="50"/>
    </row>
    <row r="945" spans="1:33" x14ac:dyDescent="0.2">
      <c r="A945" s="50"/>
      <c r="B945" s="50"/>
      <c r="C945" s="50"/>
      <c r="D945" s="50"/>
      <c r="E945" s="61"/>
      <c r="F945" s="50"/>
      <c r="G945" s="51"/>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c r="AG945" s="50"/>
    </row>
    <row r="946" spans="1:33" x14ac:dyDescent="0.2">
      <c r="A946" s="50"/>
      <c r="B946" s="50"/>
      <c r="C946" s="50"/>
      <c r="D946" s="50"/>
      <c r="E946" s="61"/>
      <c r="F946" s="50"/>
      <c r="G946" s="51"/>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c r="AG946" s="50"/>
    </row>
    <row r="947" spans="1:33" x14ac:dyDescent="0.2">
      <c r="A947" s="50"/>
      <c r="B947" s="50"/>
      <c r="C947" s="50"/>
      <c r="D947" s="50"/>
      <c r="E947" s="61"/>
      <c r="F947" s="50"/>
      <c r="G947" s="51"/>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c r="AG947" s="50"/>
    </row>
    <row r="948" spans="1:33" x14ac:dyDescent="0.2">
      <c r="A948" s="50"/>
      <c r="B948" s="50"/>
      <c r="C948" s="50"/>
      <c r="D948" s="50"/>
      <c r="E948" s="61"/>
      <c r="F948" s="50"/>
      <c r="G948" s="51"/>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c r="AG948" s="50"/>
    </row>
    <row r="949" spans="1:33" x14ac:dyDescent="0.2">
      <c r="A949" s="50"/>
      <c r="B949" s="50"/>
      <c r="C949" s="50"/>
      <c r="D949" s="50"/>
      <c r="E949" s="61"/>
      <c r="F949" s="50"/>
      <c r="G949" s="51"/>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c r="AG949" s="50"/>
    </row>
    <row r="950" spans="1:33" x14ac:dyDescent="0.2">
      <c r="A950" s="50"/>
      <c r="B950" s="50"/>
      <c r="C950" s="50"/>
      <c r="D950" s="50"/>
      <c r="E950" s="61"/>
      <c r="F950" s="50"/>
      <c r="G950" s="51"/>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c r="AG950" s="50"/>
    </row>
    <row r="951" spans="1:33" x14ac:dyDescent="0.2">
      <c r="A951" s="50"/>
      <c r="B951" s="50"/>
      <c r="C951" s="50"/>
      <c r="D951" s="50"/>
      <c r="E951" s="61"/>
      <c r="F951" s="50"/>
      <c r="G951" s="51"/>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c r="AG951" s="50"/>
    </row>
    <row r="952" spans="1:33" x14ac:dyDescent="0.2">
      <c r="A952" s="50"/>
      <c r="B952" s="50"/>
      <c r="C952" s="50"/>
      <c r="D952" s="50"/>
      <c r="E952" s="61"/>
      <c r="F952" s="50"/>
      <c r="G952" s="51"/>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c r="AG952" s="50"/>
    </row>
    <row r="953" spans="1:33" x14ac:dyDescent="0.2">
      <c r="A953" s="50"/>
      <c r="B953" s="50"/>
      <c r="C953" s="50"/>
      <c r="D953" s="50"/>
      <c r="E953" s="61"/>
      <c r="F953" s="50"/>
      <c r="G953" s="51"/>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c r="AG953" s="50"/>
    </row>
    <row r="954" spans="1:33" x14ac:dyDescent="0.2">
      <c r="A954" s="50"/>
      <c r="B954" s="50"/>
      <c r="C954" s="50"/>
      <c r="D954" s="50"/>
      <c r="E954" s="61"/>
      <c r="F954" s="50"/>
      <c r="G954" s="51"/>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c r="AG954" s="50"/>
    </row>
    <row r="955" spans="1:33" x14ac:dyDescent="0.2">
      <c r="A955" s="50"/>
      <c r="B955" s="50"/>
      <c r="C955" s="50"/>
      <c r="D955" s="50"/>
      <c r="E955" s="61"/>
      <c r="F955" s="50"/>
      <c r="G955" s="51"/>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c r="AG955" s="50"/>
    </row>
    <row r="956" spans="1:33" x14ac:dyDescent="0.2">
      <c r="A956" s="50"/>
      <c r="B956" s="50"/>
      <c r="C956" s="50"/>
      <c r="D956" s="50"/>
      <c r="E956" s="61"/>
      <c r="F956" s="50"/>
      <c r="G956" s="51"/>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c r="AG956" s="50"/>
    </row>
    <row r="957" spans="1:33" x14ac:dyDescent="0.2">
      <c r="A957" s="50"/>
      <c r="B957" s="50"/>
      <c r="C957" s="50"/>
      <c r="D957" s="50"/>
      <c r="E957" s="61"/>
      <c r="F957" s="50"/>
      <c r="G957" s="51"/>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c r="AG957" s="50"/>
    </row>
    <row r="958" spans="1:33" x14ac:dyDescent="0.2">
      <c r="A958" s="50"/>
      <c r="B958" s="50"/>
      <c r="C958" s="50"/>
      <c r="D958" s="50"/>
      <c r="E958" s="61"/>
      <c r="F958" s="50"/>
      <c r="G958" s="51"/>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c r="AG958" s="50"/>
    </row>
    <row r="959" spans="1:33" x14ac:dyDescent="0.2">
      <c r="A959" s="50"/>
      <c r="B959" s="50"/>
      <c r="C959" s="50"/>
      <c r="D959" s="50"/>
      <c r="E959" s="61"/>
      <c r="F959" s="50"/>
      <c r="G959" s="51"/>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c r="AG959" s="50"/>
    </row>
    <row r="960" spans="1:33" x14ac:dyDescent="0.2">
      <c r="A960" s="50"/>
      <c r="B960" s="50"/>
      <c r="C960" s="50"/>
      <c r="D960" s="50"/>
      <c r="E960" s="61"/>
      <c r="F960" s="50"/>
      <c r="G960" s="51"/>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c r="AG960" s="50"/>
    </row>
    <row r="961" spans="1:33" x14ac:dyDescent="0.2">
      <c r="A961" s="50"/>
      <c r="B961" s="50"/>
      <c r="C961" s="50"/>
      <c r="D961" s="50"/>
      <c r="E961" s="61"/>
      <c r="F961" s="50"/>
      <c r="G961" s="51"/>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c r="AG961" s="50"/>
    </row>
    <row r="962" spans="1:33" x14ac:dyDescent="0.2">
      <c r="A962" s="50"/>
      <c r="B962" s="50"/>
      <c r="C962" s="50"/>
      <c r="D962" s="50"/>
      <c r="E962" s="61"/>
      <c r="F962" s="50"/>
      <c r="G962" s="51"/>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c r="AG962" s="50"/>
    </row>
    <row r="963" spans="1:33" x14ac:dyDescent="0.2">
      <c r="A963" s="50"/>
      <c r="B963" s="50"/>
      <c r="C963" s="50"/>
      <c r="D963" s="50"/>
      <c r="E963" s="61"/>
      <c r="F963" s="50"/>
      <c r="G963" s="51"/>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c r="AG963" s="50"/>
    </row>
    <row r="964" spans="1:33" x14ac:dyDescent="0.2">
      <c r="A964" s="50"/>
      <c r="B964" s="50"/>
      <c r="C964" s="50"/>
      <c r="D964" s="50"/>
      <c r="E964" s="61"/>
      <c r="F964" s="50"/>
      <c r="G964" s="51"/>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c r="AG964" s="50"/>
    </row>
    <row r="965" spans="1:33" x14ac:dyDescent="0.2">
      <c r="A965" s="50"/>
      <c r="B965" s="50"/>
      <c r="C965" s="50"/>
      <c r="D965" s="50"/>
      <c r="E965" s="61"/>
      <c r="F965" s="50"/>
      <c r="G965" s="51"/>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c r="AG965" s="50"/>
    </row>
    <row r="966" spans="1:33" x14ac:dyDescent="0.2">
      <c r="A966" s="50"/>
      <c r="B966" s="50"/>
      <c r="C966" s="50"/>
      <c r="D966" s="50"/>
      <c r="E966" s="61"/>
      <c r="F966" s="50"/>
      <c r="G966" s="51"/>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c r="AG966" s="50"/>
    </row>
    <row r="967" spans="1:33" x14ac:dyDescent="0.2">
      <c r="A967" s="50"/>
      <c r="B967" s="50"/>
      <c r="C967" s="50"/>
      <c r="D967" s="50"/>
      <c r="E967" s="61"/>
      <c r="F967" s="50"/>
      <c r="G967" s="51"/>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c r="AG967" s="50"/>
    </row>
    <row r="968" spans="1:33" x14ac:dyDescent="0.2">
      <c r="A968" s="50"/>
      <c r="B968" s="50"/>
      <c r="C968" s="50"/>
      <c r="D968" s="50"/>
      <c r="E968" s="61"/>
      <c r="F968" s="50"/>
      <c r="G968" s="51"/>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c r="AG968" s="50"/>
    </row>
    <row r="969" spans="1:33" x14ac:dyDescent="0.2">
      <c r="A969" s="50"/>
      <c r="B969" s="50"/>
      <c r="C969" s="50"/>
      <c r="D969" s="50"/>
      <c r="E969" s="61"/>
      <c r="F969" s="50"/>
      <c r="G969" s="51"/>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c r="AG969" s="50"/>
    </row>
    <row r="970" spans="1:33" x14ac:dyDescent="0.2">
      <c r="A970" s="50"/>
      <c r="B970" s="50"/>
      <c r="C970" s="50"/>
      <c r="D970" s="50"/>
      <c r="E970" s="61"/>
      <c r="F970" s="50"/>
      <c r="G970" s="51"/>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c r="AG970" s="50"/>
    </row>
    <row r="971" spans="1:33" x14ac:dyDescent="0.2">
      <c r="A971" s="50"/>
      <c r="B971" s="50"/>
      <c r="C971" s="50"/>
      <c r="D971" s="50"/>
      <c r="E971" s="61"/>
      <c r="F971" s="50"/>
      <c r="G971" s="51"/>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c r="AG971" s="50"/>
    </row>
    <row r="972" spans="1:33" x14ac:dyDescent="0.2">
      <c r="A972" s="50"/>
      <c r="B972" s="50"/>
      <c r="C972" s="50"/>
      <c r="D972" s="50"/>
      <c r="E972" s="61"/>
      <c r="F972" s="50"/>
      <c r="G972" s="51"/>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c r="AG972" s="50"/>
    </row>
    <row r="973" spans="1:33" x14ac:dyDescent="0.2">
      <c r="A973" s="50"/>
      <c r="B973" s="50"/>
      <c r="C973" s="50"/>
      <c r="D973" s="50"/>
      <c r="E973" s="61"/>
      <c r="F973" s="50"/>
      <c r="G973" s="51"/>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c r="AG973" s="50"/>
    </row>
    <row r="974" spans="1:33" x14ac:dyDescent="0.2">
      <c r="A974" s="50"/>
      <c r="B974" s="50"/>
      <c r="C974" s="50"/>
      <c r="D974" s="50"/>
      <c r="E974" s="61"/>
      <c r="F974" s="50"/>
      <c r="G974" s="51"/>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c r="AG974" s="50"/>
    </row>
    <row r="975" spans="1:33" x14ac:dyDescent="0.2">
      <c r="A975" s="50"/>
      <c r="B975" s="50"/>
      <c r="C975" s="50"/>
      <c r="D975" s="50"/>
      <c r="E975" s="61"/>
      <c r="F975" s="50"/>
      <c r="G975" s="51"/>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c r="AG975" s="50"/>
    </row>
    <row r="976" spans="1:33" x14ac:dyDescent="0.2">
      <c r="A976" s="50"/>
      <c r="B976" s="50"/>
      <c r="C976" s="50"/>
      <c r="D976" s="50"/>
      <c r="E976" s="61"/>
      <c r="F976" s="50"/>
      <c r="G976" s="51"/>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c r="AG976" s="50"/>
    </row>
    <row r="977" spans="1:33" x14ac:dyDescent="0.2">
      <c r="A977" s="50"/>
      <c r="B977" s="50"/>
      <c r="C977" s="50"/>
      <c r="D977" s="50"/>
      <c r="E977" s="61"/>
      <c r="F977" s="50"/>
      <c r="G977" s="51"/>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c r="AG977" s="50"/>
    </row>
    <row r="978" spans="1:33" x14ac:dyDescent="0.2">
      <c r="A978" s="50"/>
      <c r="B978" s="50"/>
      <c r="C978" s="50"/>
      <c r="D978" s="50"/>
      <c r="E978" s="61"/>
      <c r="F978" s="50"/>
      <c r="G978" s="51"/>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c r="AG978" s="50"/>
    </row>
    <row r="979" spans="1:33" x14ac:dyDescent="0.2">
      <c r="A979" s="50"/>
      <c r="B979" s="50"/>
      <c r="C979" s="50"/>
      <c r="D979" s="50"/>
      <c r="E979" s="61"/>
      <c r="F979" s="50"/>
      <c r="G979" s="51"/>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c r="AG979" s="50"/>
    </row>
    <row r="980" spans="1:33" x14ac:dyDescent="0.2">
      <c r="A980" s="50"/>
      <c r="B980" s="50"/>
      <c r="C980" s="50"/>
      <c r="D980" s="50"/>
      <c r="E980" s="61"/>
      <c r="F980" s="50"/>
      <c r="G980" s="51"/>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c r="AG980" s="50"/>
    </row>
    <row r="981" spans="1:33" x14ac:dyDescent="0.2">
      <c r="A981" s="50"/>
      <c r="B981" s="50"/>
      <c r="C981" s="50"/>
      <c r="D981" s="50"/>
      <c r="E981" s="61"/>
      <c r="F981" s="50"/>
      <c r="G981" s="51"/>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c r="AG981" s="50"/>
    </row>
    <row r="982" spans="1:33" x14ac:dyDescent="0.2">
      <c r="A982" s="50"/>
      <c r="B982" s="50"/>
      <c r="C982" s="50"/>
      <c r="D982" s="50"/>
      <c r="E982" s="61"/>
      <c r="F982" s="50"/>
      <c r="G982" s="51"/>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c r="AG982" s="50"/>
    </row>
    <row r="983" spans="1:33" x14ac:dyDescent="0.2">
      <c r="A983" s="50"/>
      <c r="B983" s="50"/>
      <c r="C983" s="50"/>
      <c r="D983" s="50"/>
      <c r="E983" s="61"/>
      <c r="F983" s="50"/>
      <c r="G983" s="51"/>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c r="AG983" s="50"/>
    </row>
    <row r="984" spans="1:33" x14ac:dyDescent="0.2">
      <c r="A984" s="50"/>
      <c r="B984" s="50"/>
      <c r="C984" s="50"/>
      <c r="D984" s="50"/>
      <c r="E984" s="61"/>
      <c r="F984" s="50"/>
      <c r="G984" s="51"/>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c r="AG984" s="50"/>
    </row>
    <row r="985" spans="1:33" x14ac:dyDescent="0.2">
      <c r="A985" s="50"/>
      <c r="B985" s="50"/>
      <c r="C985" s="50"/>
      <c r="D985" s="50"/>
      <c r="E985" s="61"/>
      <c r="F985" s="50"/>
      <c r="G985" s="51"/>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c r="AG985" s="50"/>
    </row>
    <row r="986" spans="1:33" x14ac:dyDescent="0.2">
      <c r="A986" s="50"/>
      <c r="B986" s="50"/>
      <c r="C986" s="50"/>
      <c r="D986" s="50"/>
      <c r="E986" s="61"/>
      <c r="F986" s="50"/>
      <c r="G986" s="51"/>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c r="AG986" s="50"/>
    </row>
    <row r="987" spans="1:33" x14ac:dyDescent="0.2">
      <c r="A987" s="50"/>
      <c r="B987" s="50"/>
      <c r="C987" s="50"/>
      <c r="D987" s="50"/>
      <c r="E987" s="61"/>
      <c r="F987" s="50"/>
      <c r="G987" s="51"/>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c r="AG987" s="50"/>
    </row>
    <row r="988" spans="1:33" x14ac:dyDescent="0.2">
      <c r="A988" s="50"/>
      <c r="B988" s="50"/>
      <c r="C988" s="50"/>
      <c r="D988" s="50"/>
      <c r="E988" s="61"/>
      <c r="F988" s="50"/>
      <c r="G988" s="51"/>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c r="AG988" s="50"/>
    </row>
    <row r="989" spans="1:33" x14ac:dyDescent="0.2">
      <c r="A989" s="50"/>
      <c r="B989" s="50"/>
      <c r="C989" s="50"/>
      <c r="D989" s="50"/>
      <c r="E989" s="61"/>
      <c r="F989" s="50"/>
      <c r="G989" s="51"/>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c r="AG989" s="50"/>
    </row>
    <row r="990" spans="1:33" x14ac:dyDescent="0.2">
      <c r="A990" s="50"/>
      <c r="B990" s="50"/>
      <c r="C990" s="50"/>
      <c r="D990" s="50"/>
      <c r="E990" s="61"/>
      <c r="F990" s="50"/>
      <c r="G990" s="51"/>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c r="AG990" s="50"/>
    </row>
    <row r="991" spans="1:33" x14ac:dyDescent="0.2">
      <c r="A991" s="50"/>
      <c r="B991" s="50"/>
      <c r="C991" s="50"/>
      <c r="D991" s="50"/>
      <c r="E991" s="61"/>
      <c r="F991" s="50"/>
      <c r="G991" s="51"/>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c r="AG991" s="50"/>
    </row>
    <row r="992" spans="1:33" x14ac:dyDescent="0.2">
      <c r="A992" s="50"/>
      <c r="B992" s="50"/>
      <c r="C992" s="50"/>
      <c r="D992" s="50"/>
      <c r="E992" s="61"/>
      <c r="F992" s="50"/>
      <c r="G992" s="51"/>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c r="AG992" s="50"/>
    </row>
    <row r="993" spans="1:33" x14ac:dyDescent="0.2">
      <c r="A993" s="50"/>
      <c r="B993" s="50"/>
      <c r="C993" s="50"/>
      <c r="D993" s="50"/>
      <c r="E993" s="61"/>
      <c r="F993" s="50"/>
      <c r="G993" s="51"/>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c r="AG993" s="50"/>
    </row>
    <row r="994" spans="1:33" x14ac:dyDescent="0.2">
      <c r="A994" s="50"/>
      <c r="B994" s="50"/>
      <c r="C994" s="50"/>
      <c r="D994" s="50"/>
      <c r="E994" s="61"/>
      <c r="F994" s="50"/>
      <c r="G994" s="51"/>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c r="AG994" s="50"/>
    </row>
    <row r="995" spans="1:33" x14ac:dyDescent="0.2">
      <c r="A995" s="50"/>
      <c r="B995" s="50"/>
      <c r="C995" s="50"/>
      <c r="D995" s="50"/>
      <c r="E995" s="61"/>
      <c r="F995" s="50"/>
      <c r="G995" s="51"/>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c r="AG995" s="50"/>
    </row>
    <row r="996" spans="1:33" x14ac:dyDescent="0.2">
      <c r="A996" s="50"/>
      <c r="B996" s="50"/>
      <c r="C996" s="50"/>
      <c r="D996" s="50"/>
      <c r="E996" s="61"/>
      <c r="F996" s="50"/>
      <c r="G996" s="51"/>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c r="AG996" s="50"/>
    </row>
    <row r="997" spans="1:33" x14ac:dyDescent="0.2">
      <c r="A997" s="50"/>
      <c r="B997" s="50"/>
      <c r="C997" s="50"/>
      <c r="D997" s="50"/>
      <c r="E997" s="61"/>
      <c r="F997" s="50"/>
      <c r="G997" s="51"/>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c r="AG997" s="50"/>
    </row>
    <row r="998" spans="1:33" x14ac:dyDescent="0.2">
      <c r="A998" s="50"/>
      <c r="B998" s="50"/>
      <c r="C998" s="50"/>
      <c r="D998" s="50"/>
      <c r="E998" s="61"/>
      <c r="F998" s="50"/>
      <c r="G998" s="51"/>
      <c r="H998" s="50"/>
      <c r="I998" s="50"/>
      <c r="J998" s="50"/>
      <c r="K998" s="50"/>
      <c r="L998" s="50"/>
      <c r="M998" s="50"/>
      <c r="N998" s="50"/>
      <c r="O998" s="50"/>
      <c r="P998" s="50"/>
      <c r="Q998" s="50"/>
      <c r="R998" s="50"/>
      <c r="S998" s="50"/>
      <c r="T998" s="50"/>
      <c r="U998" s="50"/>
      <c r="V998" s="50"/>
      <c r="W998" s="50"/>
      <c r="X998" s="50"/>
      <c r="Y998" s="50"/>
      <c r="Z998" s="50"/>
      <c r="AA998" s="50"/>
      <c r="AB998" s="50"/>
      <c r="AC998" s="50"/>
      <c r="AD998" s="50"/>
      <c r="AE998" s="50"/>
      <c r="AF998" s="50"/>
      <c r="AG998" s="50"/>
    </row>
    <row r="999" spans="1:33" x14ac:dyDescent="0.2">
      <c r="A999" s="50"/>
      <c r="B999" s="50"/>
      <c r="C999" s="50"/>
      <c r="D999" s="50"/>
      <c r="E999" s="61"/>
      <c r="F999" s="50"/>
      <c r="G999" s="51"/>
      <c r="H999" s="50"/>
      <c r="I999" s="50"/>
      <c r="J999" s="50"/>
      <c r="K999" s="50"/>
      <c r="L999" s="50"/>
      <c r="M999" s="50"/>
      <c r="N999" s="50"/>
      <c r="O999" s="50"/>
      <c r="P999" s="50"/>
      <c r="Q999" s="50"/>
      <c r="R999" s="50"/>
      <c r="S999" s="50"/>
      <c r="T999" s="50"/>
      <c r="U999" s="50"/>
      <c r="V999" s="50"/>
      <c r="W999" s="50"/>
      <c r="X999" s="50"/>
      <c r="Y999" s="50"/>
      <c r="Z999" s="50"/>
      <c r="AA999" s="50"/>
      <c r="AB999" s="50"/>
      <c r="AC999" s="50"/>
      <c r="AD999" s="50"/>
      <c r="AE999" s="50"/>
      <c r="AF999" s="50"/>
      <c r="AG999" s="50"/>
    </row>
    <row r="1000" spans="1:33" x14ac:dyDescent="0.2">
      <c r="A1000" s="50"/>
      <c r="B1000" s="50"/>
      <c r="C1000" s="50"/>
      <c r="D1000" s="50"/>
      <c r="E1000" s="61"/>
      <c r="F1000" s="50"/>
      <c r="G1000" s="51"/>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c r="AG1000" s="50"/>
    </row>
    <row r="1001" spans="1:33" x14ac:dyDescent="0.2">
      <c r="A1001" s="50"/>
      <c r="B1001" s="50"/>
      <c r="C1001" s="50"/>
      <c r="D1001" s="50"/>
      <c r="E1001" s="61"/>
      <c r="F1001" s="50"/>
      <c r="G1001" s="51"/>
      <c r="H1001" s="50"/>
      <c r="I1001" s="50"/>
      <c r="J1001" s="50"/>
      <c r="K1001" s="50"/>
      <c r="L1001" s="50"/>
      <c r="M1001" s="50"/>
      <c r="N1001" s="50"/>
      <c r="O1001" s="50"/>
      <c r="P1001" s="50"/>
      <c r="Q1001" s="50"/>
      <c r="R1001" s="50"/>
      <c r="S1001" s="50"/>
      <c r="T1001" s="50"/>
      <c r="U1001" s="50"/>
      <c r="V1001" s="50"/>
      <c r="W1001" s="50"/>
      <c r="X1001" s="50"/>
      <c r="Y1001" s="50"/>
      <c r="Z1001" s="50"/>
      <c r="AA1001" s="50"/>
      <c r="AB1001" s="50"/>
      <c r="AC1001" s="50"/>
      <c r="AD1001" s="50"/>
      <c r="AE1001" s="50"/>
      <c r="AF1001" s="50"/>
      <c r="AG1001" s="50"/>
    </row>
    <row r="1002" spans="1:33" x14ac:dyDescent="0.2">
      <c r="A1002" s="50"/>
      <c r="B1002" s="50"/>
      <c r="C1002" s="50"/>
      <c r="D1002" s="50"/>
      <c r="E1002" s="61"/>
      <c r="F1002" s="50"/>
      <c r="G1002" s="51"/>
      <c r="H1002" s="50"/>
      <c r="I1002" s="50"/>
      <c r="J1002" s="50"/>
      <c r="K1002" s="50"/>
      <c r="L1002" s="50"/>
      <c r="M1002" s="50"/>
      <c r="N1002" s="50"/>
      <c r="O1002" s="50"/>
      <c r="P1002" s="50"/>
      <c r="Q1002" s="50"/>
      <c r="R1002" s="50"/>
      <c r="S1002" s="50"/>
      <c r="T1002" s="50"/>
      <c r="U1002" s="50"/>
      <c r="V1002" s="50"/>
      <c r="W1002" s="50"/>
      <c r="X1002" s="50"/>
      <c r="Y1002" s="50"/>
      <c r="Z1002" s="50"/>
      <c r="AA1002" s="50"/>
      <c r="AB1002" s="50"/>
      <c r="AC1002" s="50"/>
      <c r="AD1002" s="50"/>
      <c r="AE1002" s="50"/>
      <c r="AF1002" s="50"/>
      <c r="AG1002" s="50"/>
    </row>
    <row r="1003" spans="1:33" x14ac:dyDescent="0.2">
      <c r="A1003" s="50"/>
      <c r="B1003" s="50"/>
      <c r="C1003" s="50"/>
      <c r="D1003" s="50"/>
      <c r="E1003" s="61"/>
      <c r="F1003" s="50"/>
      <c r="G1003" s="51"/>
      <c r="H1003" s="50"/>
      <c r="I1003" s="50"/>
      <c r="J1003" s="50"/>
      <c r="K1003" s="50"/>
      <c r="L1003" s="50"/>
      <c r="M1003" s="50"/>
      <c r="N1003" s="50"/>
      <c r="O1003" s="50"/>
      <c r="P1003" s="50"/>
      <c r="Q1003" s="50"/>
      <c r="R1003" s="50"/>
      <c r="S1003" s="50"/>
      <c r="T1003" s="50"/>
      <c r="U1003" s="50"/>
      <c r="V1003" s="50"/>
      <c r="W1003" s="50"/>
      <c r="X1003" s="50"/>
      <c r="Y1003" s="50"/>
      <c r="Z1003" s="50"/>
      <c r="AA1003" s="50"/>
      <c r="AB1003" s="50"/>
      <c r="AC1003" s="50"/>
      <c r="AD1003" s="50"/>
      <c r="AE1003" s="50"/>
      <c r="AF1003" s="50"/>
      <c r="AG1003" s="50"/>
    </row>
    <row r="1004" spans="1:33" x14ac:dyDescent="0.2">
      <c r="A1004" s="50"/>
      <c r="B1004" s="50"/>
      <c r="C1004" s="50"/>
      <c r="D1004" s="50"/>
      <c r="E1004" s="61"/>
      <c r="F1004" s="50"/>
      <c r="G1004" s="51"/>
      <c r="H1004" s="50"/>
      <c r="I1004" s="50"/>
      <c r="J1004" s="50"/>
      <c r="K1004" s="50"/>
      <c r="L1004" s="50"/>
      <c r="M1004" s="50"/>
      <c r="N1004" s="50"/>
      <c r="O1004" s="50"/>
      <c r="P1004" s="50"/>
      <c r="Q1004" s="50"/>
      <c r="R1004" s="50"/>
      <c r="S1004" s="50"/>
      <c r="T1004" s="50"/>
      <c r="U1004" s="50"/>
      <c r="V1004" s="50"/>
      <c r="W1004" s="50"/>
      <c r="X1004" s="50"/>
      <c r="Y1004" s="50"/>
      <c r="Z1004" s="50"/>
      <c r="AA1004" s="50"/>
      <c r="AB1004" s="50"/>
      <c r="AC1004" s="50"/>
      <c r="AD1004" s="50"/>
      <c r="AE1004" s="50"/>
      <c r="AF1004" s="50"/>
      <c r="AG1004" s="50"/>
    </row>
    <row r="1005" spans="1:33" x14ac:dyDescent="0.2">
      <c r="A1005" s="50"/>
      <c r="B1005" s="50"/>
      <c r="C1005" s="50"/>
      <c r="D1005" s="50"/>
      <c r="E1005" s="61"/>
      <c r="F1005" s="50"/>
      <c r="G1005" s="51"/>
      <c r="H1005" s="50"/>
      <c r="I1005" s="50"/>
      <c r="J1005" s="50"/>
      <c r="K1005" s="50"/>
      <c r="L1005" s="50"/>
      <c r="M1005" s="50"/>
      <c r="N1005" s="50"/>
      <c r="O1005" s="50"/>
      <c r="P1005" s="50"/>
      <c r="Q1005" s="50"/>
      <c r="R1005" s="50"/>
      <c r="S1005" s="50"/>
      <c r="T1005" s="50"/>
      <c r="U1005" s="50"/>
      <c r="V1005" s="50"/>
      <c r="W1005" s="50"/>
      <c r="X1005" s="50"/>
      <c r="Y1005" s="50"/>
      <c r="Z1005" s="50"/>
      <c r="AA1005" s="50"/>
      <c r="AB1005" s="50"/>
      <c r="AC1005" s="50"/>
      <c r="AD1005" s="50"/>
      <c r="AE1005" s="50"/>
      <c r="AF1005" s="50"/>
      <c r="AG1005" s="50"/>
    </row>
    <row r="1006" spans="1:33" x14ac:dyDescent="0.2">
      <c r="A1006" s="50"/>
      <c r="B1006" s="50"/>
      <c r="C1006" s="50"/>
      <c r="D1006" s="50"/>
      <c r="E1006" s="61"/>
      <c r="F1006" s="50"/>
      <c r="G1006" s="51"/>
      <c r="H1006" s="50"/>
      <c r="I1006" s="50"/>
      <c r="J1006" s="50"/>
      <c r="K1006" s="50"/>
      <c r="L1006" s="50"/>
      <c r="M1006" s="50"/>
      <c r="N1006" s="50"/>
      <c r="O1006" s="50"/>
      <c r="P1006" s="50"/>
      <c r="Q1006" s="50"/>
      <c r="R1006" s="50"/>
      <c r="S1006" s="50"/>
      <c r="T1006" s="50"/>
      <c r="U1006" s="50"/>
      <c r="V1006" s="50"/>
      <c r="W1006" s="50"/>
      <c r="X1006" s="50"/>
      <c r="Y1006" s="50"/>
      <c r="Z1006" s="50"/>
      <c r="AA1006" s="50"/>
      <c r="AB1006" s="50"/>
      <c r="AC1006" s="50"/>
      <c r="AD1006" s="50"/>
      <c r="AE1006" s="50"/>
      <c r="AF1006" s="50"/>
      <c r="AG1006" s="50"/>
    </row>
    <row r="1007" spans="1:33" x14ac:dyDescent="0.2">
      <c r="A1007" s="50"/>
      <c r="B1007" s="50"/>
      <c r="C1007" s="50"/>
      <c r="D1007" s="50"/>
      <c r="E1007" s="61"/>
      <c r="F1007" s="50"/>
      <c r="G1007" s="51"/>
      <c r="H1007" s="50"/>
      <c r="I1007" s="50"/>
      <c r="J1007" s="50"/>
      <c r="K1007" s="50"/>
      <c r="L1007" s="50"/>
      <c r="M1007" s="50"/>
      <c r="N1007" s="50"/>
      <c r="O1007" s="50"/>
      <c r="P1007" s="50"/>
      <c r="Q1007" s="50"/>
      <c r="R1007" s="50"/>
      <c r="S1007" s="50"/>
      <c r="T1007" s="50"/>
      <c r="U1007" s="50"/>
      <c r="V1007" s="50"/>
      <c r="W1007" s="50"/>
      <c r="X1007" s="50"/>
      <c r="Y1007" s="50"/>
      <c r="Z1007" s="50"/>
      <c r="AA1007" s="50"/>
      <c r="AB1007" s="50"/>
      <c r="AC1007" s="50"/>
      <c r="AD1007" s="50"/>
      <c r="AE1007" s="50"/>
      <c r="AF1007" s="50"/>
      <c r="AG1007" s="50"/>
    </row>
    <row r="1008" spans="1:33" x14ac:dyDescent="0.2">
      <c r="A1008" s="50"/>
      <c r="B1008" s="50"/>
      <c r="C1008" s="50"/>
      <c r="D1008" s="50"/>
      <c r="E1008" s="61"/>
      <c r="F1008" s="50"/>
      <c r="G1008" s="51"/>
      <c r="H1008" s="50"/>
      <c r="I1008" s="50"/>
      <c r="J1008" s="50"/>
      <c r="K1008" s="50"/>
      <c r="L1008" s="50"/>
      <c r="M1008" s="50"/>
      <c r="N1008" s="50"/>
      <c r="O1008" s="50"/>
      <c r="P1008" s="50"/>
      <c r="Q1008" s="50"/>
      <c r="R1008" s="50"/>
      <c r="S1008" s="50"/>
      <c r="T1008" s="50"/>
      <c r="U1008" s="50"/>
      <c r="V1008" s="50"/>
      <c r="W1008" s="50"/>
      <c r="X1008" s="50"/>
      <c r="Y1008" s="50"/>
      <c r="Z1008" s="50"/>
      <c r="AA1008" s="50"/>
      <c r="AB1008" s="50"/>
      <c r="AC1008" s="50"/>
      <c r="AD1008" s="50"/>
      <c r="AE1008" s="50"/>
      <c r="AF1008" s="50"/>
      <c r="AG1008" s="50"/>
    </row>
    <row r="1009" spans="1:33" x14ac:dyDescent="0.2">
      <c r="A1009" s="50"/>
      <c r="B1009" s="50"/>
      <c r="C1009" s="50"/>
      <c r="D1009" s="50"/>
      <c r="E1009" s="61"/>
      <c r="F1009" s="50"/>
      <c r="G1009" s="51"/>
      <c r="H1009" s="50"/>
      <c r="I1009" s="50"/>
      <c r="J1009" s="50"/>
      <c r="K1009" s="50"/>
      <c r="L1009" s="50"/>
      <c r="M1009" s="50"/>
      <c r="N1009" s="50"/>
      <c r="O1009" s="50"/>
      <c r="P1009" s="50"/>
      <c r="Q1009" s="50"/>
      <c r="R1009" s="50"/>
      <c r="S1009" s="50"/>
      <c r="T1009" s="50"/>
      <c r="U1009" s="50"/>
      <c r="V1009" s="50"/>
      <c r="W1009" s="50"/>
      <c r="X1009" s="50"/>
      <c r="Y1009" s="50"/>
      <c r="Z1009" s="50"/>
      <c r="AA1009" s="50"/>
      <c r="AB1009" s="50"/>
      <c r="AC1009" s="50"/>
      <c r="AD1009" s="50"/>
      <c r="AE1009" s="50"/>
      <c r="AF1009" s="50"/>
      <c r="AG1009" s="50"/>
    </row>
    <row r="1010" spans="1:33" x14ac:dyDescent="0.2">
      <c r="A1010" s="50"/>
      <c r="B1010" s="50"/>
      <c r="C1010" s="50"/>
      <c r="D1010" s="50"/>
      <c r="E1010" s="61"/>
      <c r="F1010" s="50"/>
      <c r="G1010" s="51"/>
      <c r="H1010" s="50"/>
      <c r="I1010" s="50"/>
      <c r="J1010" s="50"/>
      <c r="K1010" s="50"/>
      <c r="L1010" s="50"/>
      <c r="M1010" s="50"/>
      <c r="N1010" s="50"/>
      <c r="O1010" s="50"/>
      <c r="P1010" s="50"/>
      <c r="Q1010" s="50"/>
      <c r="R1010" s="50"/>
      <c r="S1010" s="50"/>
      <c r="T1010" s="50"/>
      <c r="U1010" s="50"/>
      <c r="V1010" s="50"/>
      <c r="W1010" s="50"/>
      <c r="X1010" s="50"/>
      <c r="Y1010" s="50"/>
      <c r="Z1010" s="50"/>
      <c r="AA1010" s="50"/>
      <c r="AB1010" s="50"/>
      <c r="AC1010" s="50"/>
      <c r="AD1010" s="50"/>
      <c r="AE1010" s="50"/>
      <c r="AF1010" s="50"/>
      <c r="AG1010" s="50"/>
    </row>
    <row r="1011" spans="1:33" x14ac:dyDescent="0.2">
      <c r="A1011" s="50"/>
      <c r="B1011" s="50"/>
      <c r="C1011" s="50"/>
      <c r="D1011" s="50"/>
      <c r="E1011" s="61"/>
      <c r="F1011" s="50"/>
      <c r="G1011" s="51"/>
      <c r="H1011" s="50"/>
      <c r="I1011" s="50"/>
      <c r="J1011" s="50"/>
      <c r="K1011" s="50"/>
      <c r="L1011" s="50"/>
      <c r="M1011" s="50"/>
      <c r="N1011" s="50"/>
      <c r="O1011" s="50"/>
      <c r="P1011" s="50"/>
      <c r="Q1011" s="50"/>
      <c r="R1011" s="50"/>
      <c r="S1011" s="50"/>
      <c r="T1011" s="50"/>
      <c r="U1011" s="50"/>
      <c r="V1011" s="50"/>
      <c r="W1011" s="50"/>
      <c r="X1011" s="50"/>
      <c r="Y1011" s="50"/>
      <c r="Z1011" s="50"/>
      <c r="AA1011" s="50"/>
      <c r="AB1011" s="50"/>
      <c r="AC1011" s="50"/>
      <c r="AD1011" s="50"/>
      <c r="AE1011" s="50"/>
      <c r="AF1011" s="50"/>
      <c r="AG1011" s="50"/>
    </row>
    <row r="1012" spans="1:33" x14ac:dyDescent="0.2">
      <c r="A1012" s="50"/>
      <c r="B1012" s="50"/>
      <c r="C1012" s="50"/>
      <c r="D1012" s="50"/>
      <c r="E1012" s="61"/>
      <c r="F1012" s="50"/>
      <c r="G1012" s="51"/>
      <c r="H1012" s="50"/>
      <c r="I1012" s="50"/>
      <c r="J1012" s="50"/>
      <c r="K1012" s="50"/>
      <c r="L1012" s="50"/>
      <c r="M1012" s="50"/>
      <c r="N1012" s="50"/>
      <c r="O1012" s="50"/>
      <c r="P1012" s="50"/>
      <c r="Q1012" s="50"/>
      <c r="R1012" s="50"/>
      <c r="S1012" s="50"/>
      <c r="T1012" s="50"/>
      <c r="U1012" s="50"/>
      <c r="V1012" s="50"/>
      <c r="W1012" s="50"/>
      <c r="X1012" s="50"/>
      <c r="Y1012" s="50"/>
      <c r="Z1012" s="50"/>
      <c r="AA1012" s="50"/>
      <c r="AB1012" s="50"/>
      <c r="AC1012" s="50"/>
      <c r="AD1012" s="50"/>
      <c r="AE1012" s="50"/>
      <c r="AF1012" s="50"/>
      <c r="AG1012" s="50"/>
    </row>
    <row r="1013" spans="1:33" x14ac:dyDescent="0.2">
      <c r="A1013" s="50"/>
      <c r="B1013" s="50"/>
      <c r="C1013" s="50"/>
      <c r="D1013" s="50"/>
      <c r="E1013" s="61"/>
      <c r="F1013" s="50"/>
      <c r="G1013" s="51"/>
      <c r="H1013" s="50"/>
      <c r="I1013" s="50"/>
      <c r="J1013" s="50"/>
      <c r="K1013" s="50"/>
      <c r="L1013" s="50"/>
      <c r="M1013" s="50"/>
      <c r="N1013" s="50"/>
      <c r="O1013" s="50"/>
      <c r="P1013" s="50"/>
      <c r="Q1013" s="50"/>
      <c r="R1013" s="50"/>
      <c r="S1013" s="50"/>
      <c r="T1013" s="50"/>
      <c r="U1013" s="50"/>
      <c r="V1013" s="50"/>
      <c r="W1013" s="50"/>
      <c r="X1013" s="50"/>
      <c r="Y1013" s="50"/>
      <c r="Z1013" s="50"/>
      <c r="AA1013" s="50"/>
      <c r="AB1013" s="50"/>
      <c r="AC1013" s="50"/>
      <c r="AD1013" s="50"/>
      <c r="AE1013" s="50"/>
      <c r="AF1013" s="50"/>
      <c r="AG1013" s="50"/>
    </row>
    <row r="1014" spans="1:33" x14ac:dyDescent="0.2">
      <c r="A1014" s="50"/>
      <c r="B1014" s="50"/>
      <c r="C1014" s="50"/>
      <c r="D1014" s="50"/>
      <c r="E1014" s="61"/>
      <c r="F1014" s="50"/>
      <c r="G1014" s="51"/>
      <c r="H1014" s="50"/>
      <c r="I1014" s="50"/>
      <c r="J1014" s="50"/>
      <c r="K1014" s="50"/>
      <c r="L1014" s="50"/>
      <c r="M1014" s="50"/>
      <c r="N1014" s="50"/>
      <c r="O1014" s="50"/>
      <c r="P1014" s="50"/>
      <c r="Q1014" s="50"/>
      <c r="R1014" s="50"/>
      <c r="S1014" s="50"/>
      <c r="T1014" s="50"/>
      <c r="U1014" s="50"/>
      <c r="V1014" s="50"/>
      <c r="W1014" s="50"/>
      <c r="X1014" s="50"/>
      <c r="Y1014" s="50"/>
      <c r="Z1014" s="50"/>
      <c r="AA1014" s="50"/>
      <c r="AB1014" s="50"/>
      <c r="AC1014" s="50"/>
      <c r="AD1014" s="50"/>
      <c r="AE1014" s="50"/>
      <c r="AF1014" s="50"/>
      <c r="AG1014" s="50"/>
    </row>
    <row r="1015" spans="1:33" x14ac:dyDescent="0.2">
      <c r="A1015" s="50"/>
      <c r="B1015" s="50"/>
      <c r="C1015" s="50"/>
      <c r="D1015" s="50"/>
      <c r="E1015" s="61"/>
      <c r="F1015" s="50"/>
      <c r="G1015" s="51"/>
      <c r="H1015" s="50"/>
      <c r="I1015" s="50"/>
      <c r="J1015" s="50"/>
      <c r="K1015" s="50"/>
      <c r="L1015" s="50"/>
      <c r="M1015" s="50"/>
      <c r="N1015" s="50"/>
      <c r="O1015" s="50"/>
      <c r="P1015" s="50"/>
      <c r="Q1015" s="50"/>
      <c r="R1015" s="50"/>
      <c r="S1015" s="50"/>
      <c r="T1015" s="50"/>
      <c r="U1015" s="50"/>
      <c r="V1015" s="50"/>
      <c r="W1015" s="50"/>
      <c r="X1015" s="50"/>
      <c r="Y1015" s="50"/>
      <c r="Z1015" s="50"/>
      <c r="AA1015" s="50"/>
      <c r="AB1015" s="50"/>
      <c r="AC1015" s="50"/>
      <c r="AD1015" s="50"/>
      <c r="AE1015" s="50"/>
      <c r="AF1015" s="50"/>
      <c r="AG1015" s="50"/>
    </row>
  </sheetData>
  <mergeCells count="15">
    <mergeCell ref="B485:C485"/>
    <mergeCell ref="B486:C486"/>
    <mergeCell ref="H15:H16"/>
    <mergeCell ref="B484:C484"/>
    <mergeCell ref="B2:M6"/>
    <mergeCell ref="B15:B16"/>
    <mergeCell ref="C15:C16"/>
    <mergeCell ref="D15:D16"/>
    <mergeCell ref="F15:F16"/>
    <mergeCell ref="G15:G16"/>
    <mergeCell ref="I15:I16"/>
    <mergeCell ref="J15:J16"/>
    <mergeCell ref="K15:K16"/>
    <mergeCell ref="E15:E16"/>
    <mergeCell ref="B10:D10"/>
  </mergeCells>
  <phoneticPr fontId="24" type="noConversion"/>
  <printOptions horizontalCentered="1"/>
  <pageMargins left="0.31496062992125984" right="0.31496062992125984" top="0.55118110236220474" bottom="0.39370078740157483" header="0" footer="0"/>
  <pageSetup paperSize="9" scale="49" fitToHeight="0" orientation="landscape" r:id="rId1"/>
  <headerFoot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L8326"/>
  <sheetViews>
    <sheetView showGridLines="0" zoomScale="70" zoomScaleNormal="70" workbookViewId="0">
      <pane ySplit="16" topLeftCell="A17" activePane="bottomLeft" state="frozen"/>
      <selection pane="bottomLeft" activeCell="F19" sqref="F19:G19"/>
    </sheetView>
  </sheetViews>
  <sheetFormatPr defaultColWidth="12.625" defaultRowHeight="15" customHeight="1" x14ac:dyDescent="0.2"/>
  <cols>
    <col min="1" max="1" width="2.875" customWidth="1"/>
    <col min="2" max="2" width="10.625" customWidth="1"/>
    <col min="3" max="3" width="14.25" customWidth="1"/>
    <col min="4" max="4" width="11" customWidth="1"/>
    <col min="5" max="5" width="104.125" customWidth="1"/>
    <col min="6" max="6" width="8.5" customWidth="1"/>
    <col min="7" max="7" width="20.75" customWidth="1"/>
    <col min="8" max="8" width="13.5" customWidth="1"/>
    <col min="9" max="9" width="14.75" customWidth="1"/>
    <col min="10" max="10" width="12" customWidth="1"/>
    <col min="11" max="11" width="14.25" customWidth="1"/>
    <col min="12" max="12" width="22.875" customWidth="1"/>
  </cols>
  <sheetData>
    <row r="1" spans="1:12" ht="18.75" customHeight="1" x14ac:dyDescent="0.2">
      <c r="A1" s="100"/>
      <c r="B1" s="101"/>
      <c r="C1" s="102"/>
      <c r="D1" s="103"/>
      <c r="E1" s="103"/>
      <c r="F1" s="104"/>
      <c r="G1" s="105"/>
      <c r="H1" s="104"/>
      <c r="I1" s="106"/>
      <c r="J1" s="106"/>
      <c r="K1" s="107"/>
      <c r="L1" s="54"/>
    </row>
    <row r="2" spans="1:12" ht="18.75" customHeight="1" x14ac:dyDescent="0.2">
      <c r="A2" s="100"/>
      <c r="B2" s="573" t="s">
        <v>1185</v>
      </c>
      <c r="C2" s="549"/>
      <c r="D2" s="549"/>
      <c r="E2" s="549"/>
      <c r="F2" s="549"/>
      <c r="G2" s="549"/>
      <c r="H2" s="549"/>
      <c r="I2" s="549"/>
      <c r="J2" s="549"/>
      <c r="K2" s="549"/>
      <c r="L2" s="550"/>
    </row>
    <row r="3" spans="1:12" ht="18.75" customHeight="1" x14ac:dyDescent="0.2">
      <c r="A3" s="100"/>
      <c r="B3" s="551"/>
      <c r="C3" s="552"/>
      <c r="D3" s="552"/>
      <c r="E3" s="552"/>
      <c r="F3" s="552"/>
      <c r="G3" s="552"/>
      <c r="H3" s="552"/>
      <c r="I3" s="552"/>
      <c r="J3" s="552"/>
      <c r="K3" s="552"/>
      <c r="L3" s="553"/>
    </row>
    <row r="4" spans="1:12" ht="18.75" customHeight="1" x14ac:dyDescent="0.2">
      <c r="A4" s="100"/>
      <c r="B4" s="551"/>
      <c r="C4" s="552"/>
      <c r="D4" s="552"/>
      <c r="E4" s="552"/>
      <c r="F4" s="552"/>
      <c r="G4" s="552"/>
      <c r="H4" s="552"/>
      <c r="I4" s="552"/>
      <c r="J4" s="552"/>
      <c r="K4" s="552"/>
      <c r="L4" s="553"/>
    </row>
    <row r="5" spans="1:12" ht="18.75" customHeight="1" x14ac:dyDescent="0.2">
      <c r="A5" s="100"/>
      <c r="B5" s="551"/>
      <c r="C5" s="552"/>
      <c r="D5" s="552"/>
      <c r="E5" s="552"/>
      <c r="F5" s="552"/>
      <c r="G5" s="552"/>
      <c r="H5" s="552"/>
      <c r="I5" s="552"/>
      <c r="J5" s="552"/>
      <c r="K5" s="552"/>
      <c r="L5" s="553"/>
    </row>
    <row r="6" spans="1:12" ht="18.75" customHeight="1" x14ac:dyDescent="0.2">
      <c r="A6" s="100"/>
      <c r="B6" s="554"/>
      <c r="C6" s="555"/>
      <c r="D6" s="555"/>
      <c r="E6" s="555"/>
      <c r="F6" s="555"/>
      <c r="G6" s="555"/>
      <c r="H6" s="555"/>
      <c r="I6" s="555"/>
      <c r="J6" s="555"/>
      <c r="K6" s="555"/>
      <c r="L6" s="556"/>
    </row>
    <row r="7" spans="1:12" ht="15" customHeight="1" x14ac:dyDescent="0.2">
      <c r="A7" s="100"/>
      <c r="B7" s="101"/>
      <c r="C7" s="102"/>
      <c r="D7" s="4"/>
      <c r="E7" s="103"/>
      <c r="F7" s="104"/>
      <c r="G7" s="54"/>
      <c r="H7" s="54"/>
      <c r="I7" s="54"/>
      <c r="J7" s="54"/>
      <c r="K7" s="54"/>
      <c r="L7" s="54"/>
    </row>
    <row r="8" spans="1:12" ht="15" customHeight="1" x14ac:dyDescent="0.2">
      <c r="A8" s="100"/>
      <c r="B8" s="108" t="str">
        <f>'DADOS GERAIS'!$B$8</f>
        <v>Secretaria de Atenção Especializada à Saúde</v>
      </c>
      <c r="C8" s="109"/>
      <c r="D8" s="6"/>
      <c r="E8" s="6"/>
      <c r="F8" s="110"/>
      <c r="G8" s="6" t="str">
        <f>RESUMO!D8</f>
        <v>BDI Geral:</v>
      </c>
      <c r="H8" s="6"/>
      <c r="I8" s="6" t="str">
        <f>RESUMO!E8</f>
        <v>Encargo Social Mensalista:</v>
      </c>
      <c r="J8" s="111"/>
      <c r="K8" s="111"/>
      <c r="L8" s="59" t="str">
        <f>'DADOS GERAIS'!$B$22</f>
        <v>Data:</v>
      </c>
    </row>
    <row r="9" spans="1:12" ht="15" customHeight="1" x14ac:dyDescent="0.2">
      <c r="A9" s="100"/>
      <c r="B9" s="60" t="str">
        <f>'DADOS GERAIS'!$B$9</f>
        <v>Unidade Básica de Saúde Porte 1 - Área Construída: 389,78m²</v>
      </c>
      <c r="C9" s="112"/>
      <c r="D9" s="9"/>
      <c r="E9" s="9"/>
      <c r="F9" s="51"/>
      <c r="G9" s="114" t="e">
        <f>RESUMO!D9</f>
        <v>#REF!</v>
      </c>
      <c r="H9" s="114"/>
      <c r="I9" s="114">
        <f>RESUMO!E9</f>
        <v>0.71460000000000001</v>
      </c>
      <c r="J9" s="113"/>
      <c r="L9" s="63" t="str">
        <f>'DADOS GERAIS'!$C$22</f>
        <v>19/03/2025</v>
      </c>
    </row>
    <row r="10" spans="1:12" ht="15" customHeight="1" x14ac:dyDescent="0.2">
      <c r="A10" s="100"/>
      <c r="B10" s="60"/>
      <c r="C10" s="112"/>
      <c r="D10" s="9"/>
      <c r="E10" s="9"/>
      <c r="F10" s="115"/>
      <c r="G10" s="9"/>
      <c r="H10" s="9"/>
      <c r="I10" s="50"/>
      <c r="J10" s="50"/>
      <c r="L10" s="116"/>
    </row>
    <row r="11" spans="1:12" ht="15" customHeight="1" x14ac:dyDescent="0.2">
      <c r="A11" s="100"/>
      <c r="B11" s="66" t="str">
        <f>RESUMO!B11</f>
        <v>Bancos:</v>
      </c>
      <c r="C11" s="112"/>
      <c r="D11" s="9"/>
      <c r="E11" s="9"/>
      <c r="F11" s="115"/>
      <c r="G11" s="9" t="str">
        <f>RESUMO!D11</f>
        <v>BDI Equipamentos:</v>
      </c>
      <c r="H11" s="9"/>
      <c r="I11" s="117" t="str">
        <f>RESUMO!E11</f>
        <v>Encargo Social Horista:</v>
      </c>
      <c r="J11" s="50"/>
      <c r="L11" s="65" t="str">
        <f>'DADOS GERAIS'!$B$23</f>
        <v>Revisão:</v>
      </c>
    </row>
    <row r="12" spans="1:12" ht="15" customHeight="1" x14ac:dyDescent="0.2">
      <c r="A12" s="100"/>
      <c r="B12" s="118" t="str">
        <f>'DADOS GERAIS'!$B$12</f>
        <v>SINAPI  - CPOS/CDHU  - SBC  - ORSE  - SEINFRA  - IOPES  - EMOP  / (03/2205)</v>
      </c>
      <c r="C12" s="112"/>
      <c r="D12" s="9"/>
      <c r="E12" s="9"/>
      <c r="F12" s="115"/>
      <c r="G12" s="114" t="e">
        <f>RESUMO!D12</f>
        <v>#REF!</v>
      </c>
      <c r="H12" s="114"/>
      <c r="I12" s="114">
        <f>RESUMO!E12</f>
        <v>1.1553798000000002</v>
      </c>
      <c r="J12" s="119"/>
      <c r="L12" s="120" t="str">
        <f>'DADOS GERAIS'!$C$23</f>
        <v>02</v>
      </c>
    </row>
    <row r="13" spans="1:12" ht="15" customHeight="1" x14ac:dyDescent="0.2">
      <c r="A13" s="100"/>
      <c r="B13" s="121"/>
      <c r="C13" s="122"/>
      <c r="D13" s="16"/>
      <c r="E13" s="16"/>
      <c r="F13" s="123"/>
      <c r="G13" s="16"/>
      <c r="H13" s="16"/>
      <c r="I13" s="16"/>
      <c r="J13" s="124"/>
      <c r="K13" s="124"/>
      <c r="L13" s="125"/>
    </row>
    <row r="14" spans="1:12" ht="15" customHeight="1" x14ac:dyDescent="0.2">
      <c r="A14" s="100"/>
      <c r="B14" s="101"/>
      <c r="C14" s="126"/>
      <c r="D14" s="54"/>
      <c r="E14" s="127"/>
      <c r="F14" s="4"/>
      <c r="G14" s="54"/>
      <c r="H14" s="54"/>
      <c r="I14" s="54"/>
      <c r="J14" s="54"/>
      <c r="K14" s="54"/>
      <c r="L14" s="54"/>
    </row>
    <row r="15" spans="1:12" ht="15" customHeight="1" x14ac:dyDescent="0.2">
      <c r="A15" s="128"/>
      <c r="B15" s="136" t="s">
        <v>32</v>
      </c>
      <c r="C15" s="129" t="s">
        <v>33</v>
      </c>
      <c r="D15" s="136" t="s">
        <v>34</v>
      </c>
      <c r="E15" s="136" t="s">
        <v>35</v>
      </c>
      <c r="F15" s="137"/>
      <c r="G15" s="138" t="s">
        <v>36</v>
      </c>
      <c r="H15" s="138" t="s">
        <v>36</v>
      </c>
      <c r="I15" s="138" t="s">
        <v>37</v>
      </c>
      <c r="J15" s="138"/>
      <c r="K15" s="138"/>
      <c r="L15" s="138" t="s">
        <v>40</v>
      </c>
    </row>
    <row r="16" spans="1:12" ht="15.75" x14ac:dyDescent="0.2">
      <c r="A16" s="100"/>
      <c r="B16" s="130"/>
      <c r="C16" s="131"/>
      <c r="D16" s="131"/>
      <c r="E16" s="131"/>
      <c r="F16" s="132"/>
      <c r="G16" s="133"/>
      <c r="H16" s="131"/>
      <c r="I16" s="134"/>
      <c r="J16" s="134"/>
      <c r="K16" s="107"/>
      <c r="L16" s="54"/>
    </row>
    <row r="17" spans="1:12" x14ac:dyDescent="0.25">
      <c r="A17" s="100"/>
      <c r="B17" s="593" t="s">
        <v>1186</v>
      </c>
      <c r="C17" s="570"/>
      <c r="D17" s="570"/>
      <c r="E17" s="570"/>
      <c r="F17" s="570"/>
      <c r="G17" s="570"/>
      <c r="H17" s="570"/>
      <c r="I17" s="570"/>
      <c r="J17" s="590"/>
      <c r="L17" s="54"/>
    </row>
    <row r="18" spans="1:12" x14ac:dyDescent="0.2">
      <c r="B18" s="139" t="s">
        <v>83</v>
      </c>
      <c r="C18" s="140" t="s">
        <v>33</v>
      </c>
      <c r="D18" s="139" t="s">
        <v>34</v>
      </c>
      <c r="E18" s="139" t="s">
        <v>35</v>
      </c>
      <c r="F18" s="592" t="s">
        <v>1187</v>
      </c>
      <c r="G18" s="587"/>
      <c r="H18" s="141" t="s">
        <v>36</v>
      </c>
      <c r="I18" s="140" t="s">
        <v>37</v>
      </c>
      <c r="J18" s="140" t="s">
        <v>1188</v>
      </c>
      <c r="K18" s="140" t="s">
        <v>38</v>
      </c>
      <c r="L18" s="140" t="s">
        <v>40</v>
      </c>
    </row>
    <row r="19" spans="1:12" ht="26.25" customHeight="1" x14ac:dyDescent="0.2">
      <c r="B19" s="142" t="s">
        <v>1189</v>
      </c>
      <c r="C19" s="143" t="s">
        <v>84</v>
      </c>
      <c r="D19" s="142" t="s">
        <v>85</v>
      </c>
      <c r="E19" s="142" t="s">
        <v>86</v>
      </c>
      <c r="F19" s="591" t="s">
        <v>1190</v>
      </c>
      <c r="G19" s="587"/>
      <c r="H19" s="144" t="s">
        <v>62</v>
      </c>
      <c r="I19" s="145">
        <v>1</v>
      </c>
      <c r="J19" s="146"/>
      <c r="K19" s="146"/>
      <c r="L19" s="146"/>
    </row>
    <row r="20" spans="1:12" ht="26.25" customHeight="1" x14ac:dyDescent="0.2">
      <c r="B20" s="147" t="s">
        <v>1191</v>
      </c>
      <c r="C20" s="148" t="s">
        <v>1192</v>
      </c>
      <c r="D20" s="147" t="s">
        <v>85</v>
      </c>
      <c r="E20" s="147" t="s">
        <v>86</v>
      </c>
      <c r="F20" s="588" t="s">
        <v>1193</v>
      </c>
      <c r="G20" s="587"/>
      <c r="H20" s="149" t="s">
        <v>62</v>
      </c>
      <c r="I20" s="150">
        <v>1</v>
      </c>
      <c r="J20" s="150">
        <v>0</v>
      </c>
      <c r="K20" s="151"/>
      <c r="L20" s="151"/>
    </row>
    <row r="21" spans="1:12" ht="26.25" customHeight="1" x14ac:dyDescent="0.2">
      <c r="B21" s="152"/>
      <c r="C21" s="152"/>
      <c r="D21" s="152"/>
      <c r="E21" s="152"/>
      <c r="F21" s="152"/>
      <c r="G21" s="152" t="s">
        <v>1194</v>
      </c>
      <c r="H21" s="153"/>
      <c r="I21" s="152" t="s">
        <v>1195</v>
      </c>
      <c r="J21" s="153">
        <v>0</v>
      </c>
      <c r="K21" s="152" t="s">
        <v>1196</v>
      </c>
      <c r="L21" s="153"/>
    </row>
    <row r="22" spans="1:12" ht="26.25" customHeight="1" x14ac:dyDescent="0.2">
      <c r="B22" s="152"/>
      <c r="C22" s="152"/>
      <c r="D22" s="152"/>
      <c r="E22" s="152"/>
      <c r="F22" s="152"/>
      <c r="G22" s="152" t="s">
        <v>1197</v>
      </c>
      <c r="H22" s="153"/>
      <c r="I22" s="589" t="s">
        <v>1198</v>
      </c>
      <c r="J22" s="590"/>
      <c r="K22" s="152"/>
      <c r="L22" s="153"/>
    </row>
    <row r="23" spans="1:12" ht="26.25" customHeight="1" x14ac:dyDescent="0.2">
      <c r="B23" s="154"/>
      <c r="C23" s="154"/>
      <c r="D23" s="154"/>
      <c r="E23" s="154"/>
      <c r="F23" s="154"/>
      <c r="G23" s="154"/>
      <c r="H23" s="154"/>
      <c r="I23" s="154"/>
      <c r="J23" s="154"/>
      <c r="K23" s="154"/>
      <c r="L23" s="154"/>
    </row>
    <row r="24" spans="1:12" ht="15.75" customHeight="1" x14ac:dyDescent="0.2">
      <c r="B24" s="139" t="s">
        <v>89</v>
      </c>
      <c r="C24" s="140" t="s">
        <v>33</v>
      </c>
      <c r="D24" s="139" t="s">
        <v>34</v>
      </c>
      <c r="E24" s="139" t="s">
        <v>35</v>
      </c>
      <c r="F24" s="592" t="s">
        <v>1187</v>
      </c>
      <c r="G24" s="587"/>
      <c r="H24" s="141" t="s">
        <v>36</v>
      </c>
      <c r="I24" s="140" t="s">
        <v>37</v>
      </c>
      <c r="J24" s="140" t="s">
        <v>1188</v>
      </c>
      <c r="K24" s="140" t="s">
        <v>38</v>
      </c>
      <c r="L24" s="140" t="s">
        <v>40</v>
      </c>
    </row>
    <row r="25" spans="1:12" ht="15.75" customHeight="1" x14ac:dyDescent="0.2">
      <c r="B25" s="142" t="s">
        <v>1189</v>
      </c>
      <c r="C25" s="143" t="s">
        <v>90</v>
      </c>
      <c r="D25" s="142" t="s">
        <v>85</v>
      </c>
      <c r="E25" s="142" t="s">
        <v>91</v>
      </c>
      <c r="F25" s="591" t="s">
        <v>1199</v>
      </c>
      <c r="G25" s="587"/>
      <c r="H25" s="144" t="s">
        <v>92</v>
      </c>
      <c r="I25" s="145">
        <v>1</v>
      </c>
      <c r="J25" s="146"/>
      <c r="K25" s="146"/>
      <c r="L25" s="146"/>
    </row>
    <row r="26" spans="1:12" ht="15.75" customHeight="1" x14ac:dyDescent="0.2">
      <c r="B26" s="155" t="s">
        <v>1200</v>
      </c>
      <c r="C26" s="156" t="s">
        <v>1201</v>
      </c>
      <c r="D26" s="155" t="s">
        <v>60</v>
      </c>
      <c r="E26" s="155" t="s">
        <v>1202</v>
      </c>
      <c r="F26" s="586" t="s">
        <v>1203</v>
      </c>
      <c r="G26" s="587"/>
      <c r="H26" s="157" t="s">
        <v>51</v>
      </c>
      <c r="I26" s="158">
        <v>0.41599999999999998</v>
      </c>
      <c r="J26" s="158">
        <v>0</v>
      </c>
      <c r="K26" s="159"/>
      <c r="L26" s="159"/>
    </row>
    <row r="27" spans="1:12" ht="15.75" customHeight="1" x14ac:dyDescent="0.2">
      <c r="B27" s="147" t="s">
        <v>1191</v>
      </c>
      <c r="C27" s="148" t="s">
        <v>1204</v>
      </c>
      <c r="D27" s="147" t="s">
        <v>60</v>
      </c>
      <c r="E27" s="147" t="s">
        <v>1205</v>
      </c>
      <c r="F27" s="588" t="s">
        <v>1206</v>
      </c>
      <c r="G27" s="587"/>
      <c r="H27" s="149" t="s">
        <v>1207</v>
      </c>
      <c r="I27" s="150">
        <v>1</v>
      </c>
      <c r="J27" s="150">
        <v>0</v>
      </c>
      <c r="K27" s="151"/>
      <c r="L27" s="151"/>
    </row>
    <row r="28" spans="1:12" ht="15.75" customHeight="1" x14ac:dyDescent="0.2">
      <c r="B28" s="152"/>
      <c r="C28" s="152"/>
      <c r="D28" s="152"/>
      <c r="E28" s="152"/>
      <c r="F28" s="152"/>
      <c r="G28" s="152" t="s">
        <v>1194</v>
      </c>
      <c r="H28" s="153"/>
      <c r="I28" s="152" t="s">
        <v>1195</v>
      </c>
      <c r="J28" s="153">
        <v>0</v>
      </c>
      <c r="K28" s="152" t="s">
        <v>1196</v>
      </c>
      <c r="L28" s="153"/>
    </row>
    <row r="29" spans="1:12" ht="26.25" customHeight="1" x14ac:dyDescent="0.2">
      <c r="B29" s="152"/>
      <c r="C29" s="152"/>
      <c r="D29" s="152"/>
      <c r="E29" s="152"/>
      <c r="F29" s="152"/>
      <c r="G29" s="152" t="s">
        <v>1197</v>
      </c>
      <c r="H29" s="153"/>
      <c r="I29" s="589" t="s">
        <v>1198</v>
      </c>
      <c r="J29" s="590"/>
      <c r="K29" s="152"/>
      <c r="L29" s="153"/>
    </row>
    <row r="30" spans="1:12" ht="26.25" customHeight="1" x14ac:dyDescent="0.2">
      <c r="B30" s="154"/>
      <c r="C30" s="154"/>
      <c r="D30" s="154"/>
      <c r="E30" s="154"/>
      <c r="F30" s="154"/>
      <c r="G30" s="154"/>
      <c r="H30" s="154"/>
      <c r="I30" s="154"/>
      <c r="J30" s="154"/>
      <c r="K30" s="154"/>
      <c r="L30" s="154"/>
    </row>
    <row r="31" spans="1:12" ht="26.25" customHeight="1" x14ac:dyDescent="0.2">
      <c r="B31" s="139" t="s">
        <v>159</v>
      </c>
      <c r="C31" s="140" t="s">
        <v>33</v>
      </c>
      <c r="D31" s="139" t="s">
        <v>34</v>
      </c>
      <c r="E31" s="139" t="s">
        <v>35</v>
      </c>
      <c r="F31" s="592" t="s">
        <v>1187</v>
      </c>
      <c r="G31" s="587"/>
      <c r="H31" s="141" t="s">
        <v>36</v>
      </c>
      <c r="I31" s="140" t="s">
        <v>37</v>
      </c>
      <c r="J31" s="140" t="s">
        <v>1188</v>
      </c>
      <c r="K31" s="140" t="s">
        <v>38</v>
      </c>
      <c r="L31" s="140" t="s">
        <v>40</v>
      </c>
    </row>
    <row r="32" spans="1:12" ht="26.25" customHeight="1" x14ac:dyDescent="0.2">
      <c r="B32" s="142" t="s">
        <v>1189</v>
      </c>
      <c r="C32" s="143" t="s">
        <v>160</v>
      </c>
      <c r="D32" s="142" t="s">
        <v>85</v>
      </c>
      <c r="E32" s="142" t="s">
        <v>161</v>
      </c>
      <c r="F32" s="591" t="s">
        <v>1208</v>
      </c>
      <c r="G32" s="587"/>
      <c r="H32" s="144" t="s">
        <v>72</v>
      </c>
      <c r="I32" s="145">
        <v>1</v>
      </c>
      <c r="J32" s="146"/>
      <c r="K32" s="146"/>
      <c r="L32" s="146"/>
    </row>
    <row r="33" spans="2:12" ht="26.25" customHeight="1" x14ac:dyDescent="0.2">
      <c r="B33" s="155" t="s">
        <v>1200</v>
      </c>
      <c r="C33" s="156" t="s">
        <v>1209</v>
      </c>
      <c r="D33" s="155" t="s">
        <v>60</v>
      </c>
      <c r="E33" s="155" t="s">
        <v>1210</v>
      </c>
      <c r="F33" s="586" t="s">
        <v>1203</v>
      </c>
      <c r="G33" s="587"/>
      <c r="H33" s="157" t="s">
        <v>1211</v>
      </c>
      <c r="I33" s="158">
        <v>1.345</v>
      </c>
      <c r="J33" s="158">
        <v>0</v>
      </c>
      <c r="K33" s="159"/>
      <c r="L33" s="159"/>
    </row>
    <row r="34" spans="2:12" ht="26.25" customHeight="1" x14ac:dyDescent="0.2">
      <c r="B34" s="155" t="s">
        <v>1200</v>
      </c>
      <c r="C34" s="156" t="s">
        <v>1212</v>
      </c>
      <c r="D34" s="155" t="s">
        <v>60</v>
      </c>
      <c r="E34" s="155" t="s">
        <v>1213</v>
      </c>
      <c r="F34" s="586" t="s">
        <v>1203</v>
      </c>
      <c r="G34" s="587"/>
      <c r="H34" s="157" t="s">
        <v>1211</v>
      </c>
      <c r="I34" s="158">
        <v>0.224</v>
      </c>
      <c r="J34" s="158">
        <v>0</v>
      </c>
      <c r="K34" s="159"/>
      <c r="L34" s="159"/>
    </row>
    <row r="35" spans="2:12" ht="26.25" customHeight="1" x14ac:dyDescent="0.2">
      <c r="B35" s="155" t="s">
        <v>1200</v>
      </c>
      <c r="C35" s="156" t="s">
        <v>1214</v>
      </c>
      <c r="D35" s="155" t="s">
        <v>60</v>
      </c>
      <c r="E35" s="155" t="s">
        <v>1215</v>
      </c>
      <c r="F35" s="586" t="s">
        <v>1216</v>
      </c>
      <c r="G35" s="587"/>
      <c r="H35" s="157" t="s">
        <v>1217</v>
      </c>
      <c r="I35" s="158">
        <v>0.13</v>
      </c>
      <c r="J35" s="158">
        <v>0</v>
      </c>
      <c r="K35" s="159"/>
      <c r="L35" s="159"/>
    </row>
    <row r="36" spans="2:12" ht="26.25" customHeight="1" x14ac:dyDescent="0.2">
      <c r="B36" s="155" t="s">
        <v>1200</v>
      </c>
      <c r="C36" s="156" t="s">
        <v>1218</v>
      </c>
      <c r="D36" s="155" t="s">
        <v>60</v>
      </c>
      <c r="E36" s="155" t="s">
        <v>1219</v>
      </c>
      <c r="F36" s="586" t="s">
        <v>1203</v>
      </c>
      <c r="G36" s="587"/>
      <c r="H36" s="157" t="s">
        <v>1211</v>
      </c>
      <c r="I36" s="158">
        <v>0.224</v>
      </c>
      <c r="J36" s="158">
        <v>0</v>
      </c>
      <c r="K36" s="159"/>
      <c r="L36" s="159"/>
    </row>
    <row r="37" spans="2:12" ht="26.25" customHeight="1" x14ac:dyDescent="0.2">
      <c r="B37" s="155" t="s">
        <v>1200</v>
      </c>
      <c r="C37" s="156" t="s">
        <v>1220</v>
      </c>
      <c r="D37" s="155" t="s">
        <v>60</v>
      </c>
      <c r="E37" s="155" t="s">
        <v>1221</v>
      </c>
      <c r="F37" s="586" t="s">
        <v>1216</v>
      </c>
      <c r="G37" s="587"/>
      <c r="H37" s="157" t="s">
        <v>1222</v>
      </c>
      <c r="I37" s="158">
        <v>9.4E-2</v>
      </c>
      <c r="J37" s="158">
        <v>0</v>
      </c>
      <c r="K37" s="159"/>
      <c r="L37" s="159"/>
    </row>
    <row r="38" spans="2:12" ht="26.25" customHeight="1" x14ac:dyDescent="0.2">
      <c r="B38" s="147" t="s">
        <v>1191</v>
      </c>
      <c r="C38" s="148" t="s">
        <v>1223</v>
      </c>
      <c r="D38" s="147" t="s">
        <v>60</v>
      </c>
      <c r="E38" s="147" t="s">
        <v>1224</v>
      </c>
      <c r="F38" s="588" t="s">
        <v>1225</v>
      </c>
      <c r="G38" s="587"/>
      <c r="H38" s="149" t="s">
        <v>1226</v>
      </c>
      <c r="I38" s="150">
        <v>1.103</v>
      </c>
      <c r="J38" s="150">
        <v>0</v>
      </c>
      <c r="K38" s="151"/>
      <c r="L38" s="151"/>
    </row>
    <row r="39" spans="2:12" ht="26.25" customHeight="1" x14ac:dyDescent="0.2">
      <c r="B39" s="152"/>
      <c r="C39" s="152"/>
      <c r="D39" s="152"/>
      <c r="E39" s="152"/>
      <c r="F39" s="152"/>
      <c r="G39" s="152" t="s">
        <v>1194</v>
      </c>
      <c r="H39" s="153"/>
      <c r="I39" s="152" t="s">
        <v>1195</v>
      </c>
      <c r="J39" s="153">
        <v>0</v>
      </c>
      <c r="K39" s="152" t="s">
        <v>1196</v>
      </c>
      <c r="L39" s="153"/>
    </row>
    <row r="40" spans="2:12" ht="26.25" customHeight="1" x14ac:dyDescent="0.2">
      <c r="B40" s="152"/>
      <c r="C40" s="152"/>
      <c r="D40" s="152"/>
      <c r="E40" s="152"/>
      <c r="F40" s="152"/>
      <c r="G40" s="152" t="s">
        <v>1197</v>
      </c>
      <c r="H40" s="153"/>
      <c r="I40" s="589" t="s">
        <v>1198</v>
      </c>
      <c r="J40" s="590"/>
      <c r="K40" s="152"/>
      <c r="L40" s="153"/>
    </row>
    <row r="41" spans="2:12" ht="26.25" customHeight="1" x14ac:dyDescent="0.2">
      <c r="B41" s="154"/>
      <c r="C41" s="154"/>
      <c r="D41" s="154"/>
      <c r="E41" s="154"/>
      <c r="F41" s="154"/>
      <c r="G41" s="154"/>
      <c r="H41" s="154"/>
      <c r="I41" s="154"/>
      <c r="J41" s="154"/>
      <c r="K41" s="154"/>
      <c r="L41" s="154"/>
    </row>
    <row r="42" spans="2:12" ht="26.25" customHeight="1" x14ac:dyDescent="0.2">
      <c r="B42" s="139" t="s">
        <v>177</v>
      </c>
      <c r="C42" s="140" t="s">
        <v>33</v>
      </c>
      <c r="D42" s="139" t="s">
        <v>34</v>
      </c>
      <c r="E42" s="139" t="s">
        <v>35</v>
      </c>
      <c r="F42" s="592" t="s">
        <v>1187</v>
      </c>
      <c r="G42" s="587"/>
      <c r="H42" s="141" t="s">
        <v>36</v>
      </c>
      <c r="I42" s="140" t="s">
        <v>37</v>
      </c>
      <c r="J42" s="140" t="s">
        <v>1188</v>
      </c>
      <c r="K42" s="140" t="s">
        <v>38</v>
      </c>
      <c r="L42" s="140" t="s">
        <v>40</v>
      </c>
    </row>
    <row r="43" spans="2:12" ht="26.25" customHeight="1" x14ac:dyDescent="0.2">
      <c r="B43" s="142" t="s">
        <v>1189</v>
      </c>
      <c r="C43" s="143" t="s">
        <v>178</v>
      </c>
      <c r="D43" s="142" t="s">
        <v>85</v>
      </c>
      <c r="E43" s="142" t="s">
        <v>179</v>
      </c>
      <c r="F43" s="591" t="s">
        <v>1208</v>
      </c>
      <c r="G43" s="587"/>
      <c r="H43" s="144" t="s">
        <v>72</v>
      </c>
      <c r="I43" s="145">
        <v>1</v>
      </c>
      <c r="J43" s="146"/>
      <c r="K43" s="146"/>
      <c r="L43" s="146"/>
    </row>
    <row r="44" spans="2:12" ht="26.25" customHeight="1" x14ac:dyDescent="0.2">
      <c r="B44" s="155" t="s">
        <v>1200</v>
      </c>
      <c r="C44" s="156" t="s">
        <v>1214</v>
      </c>
      <c r="D44" s="155" t="s">
        <v>60</v>
      </c>
      <c r="E44" s="155" t="s">
        <v>1215</v>
      </c>
      <c r="F44" s="586" t="s">
        <v>1216</v>
      </c>
      <c r="G44" s="587"/>
      <c r="H44" s="157" t="s">
        <v>1217</v>
      </c>
      <c r="I44" s="158">
        <v>0.13100000000000001</v>
      </c>
      <c r="J44" s="158">
        <v>0</v>
      </c>
      <c r="K44" s="159"/>
      <c r="L44" s="159"/>
    </row>
    <row r="45" spans="2:12" ht="26.25" customHeight="1" x14ac:dyDescent="0.2">
      <c r="B45" s="155" t="s">
        <v>1200</v>
      </c>
      <c r="C45" s="156" t="s">
        <v>1209</v>
      </c>
      <c r="D45" s="155" t="s">
        <v>60</v>
      </c>
      <c r="E45" s="155" t="s">
        <v>1210</v>
      </c>
      <c r="F45" s="586" t="s">
        <v>1203</v>
      </c>
      <c r="G45" s="587"/>
      <c r="H45" s="157" t="s">
        <v>1211</v>
      </c>
      <c r="I45" s="158">
        <v>0.82599999999999996</v>
      </c>
      <c r="J45" s="158">
        <v>0</v>
      </c>
      <c r="K45" s="159"/>
      <c r="L45" s="159"/>
    </row>
    <row r="46" spans="2:12" ht="26.25" customHeight="1" x14ac:dyDescent="0.2">
      <c r="B46" s="155" t="s">
        <v>1200</v>
      </c>
      <c r="C46" s="156" t="s">
        <v>1212</v>
      </c>
      <c r="D46" s="155" t="s">
        <v>60</v>
      </c>
      <c r="E46" s="155" t="s">
        <v>1213</v>
      </c>
      <c r="F46" s="586" t="s">
        <v>1203</v>
      </c>
      <c r="G46" s="587"/>
      <c r="H46" s="157" t="s">
        <v>1211</v>
      </c>
      <c r="I46" s="158">
        <v>0.753</v>
      </c>
      <c r="J46" s="158">
        <v>0</v>
      </c>
      <c r="K46" s="159"/>
      <c r="L46" s="159"/>
    </row>
    <row r="47" spans="2:12" ht="26.25" customHeight="1" x14ac:dyDescent="0.2">
      <c r="B47" s="155" t="s">
        <v>1200</v>
      </c>
      <c r="C47" s="156" t="s">
        <v>1220</v>
      </c>
      <c r="D47" s="155" t="s">
        <v>60</v>
      </c>
      <c r="E47" s="155" t="s">
        <v>1221</v>
      </c>
      <c r="F47" s="586" t="s">
        <v>1216</v>
      </c>
      <c r="G47" s="587"/>
      <c r="H47" s="157" t="s">
        <v>1222</v>
      </c>
      <c r="I47" s="158">
        <v>0.12</v>
      </c>
      <c r="J47" s="158">
        <v>0</v>
      </c>
      <c r="K47" s="159"/>
      <c r="L47" s="159"/>
    </row>
    <row r="48" spans="2:12" ht="26.25" customHeight="1" x14ac:dyDescent="0.2">
      <c r="B48" s="155" t="s">
        <v>1200</v>
      </c>
      <c r="C48" s="156" t="s">
        <v>1218</v>
      </c>
      <c r="D48" s="155" t="s">
        <v>60</v>
      </c>
      <c r="E48" s="155" t="s">
        <v>1219</v>
      </c>
      <c r="F48" s="586" t="s">
        <v>1203</v>
      </c>
      <c r="G48" s="587"/>
      <c r="H48" s="157" t="s">
        <v>1211</v>
      </c>
      <c r="I48" s="158">
        <v>0.125</v>
      </c>
      <c r="J48" s="158">
        <v>0</v>
      </c>
      <c r="K48" s="159"/>
      <c r="L48" s="159"/>
    </row>
    <row r="49" spans="2:12" ht="39" customHeight="1" x14ac:dyDescent="0.2">
      <c r="B49" s="147" t="s">
        <v>1191</v>
      </c>
      <c r="C49" s="148" t="s">
        <v>1223</v>
      </c>
      <c r="D49" s="147" t="s">
        <v>60</v>
      </c>
      <c r="E49" s="147" t="s">
        <v>1224</v>
      </c>
      <c r="F49" s="588" t="s">
        <v>1225</v>
      </c>
      <c r="G49" s="587"/>
      <c r="H49" s="149" t="s">
        <v>1226</v>
      </c>
      <c r="I49" s="150">
        <v>1.103</v>
      </c>
      <c r="J49" s="150">
        <v>0</v>
      </c>
      <c r="K49" s="151"/>
      <c r="L49" s="151"/>
    </row>
    <row r="50" spans="2:12" ht="26.25" customHeight="1" x14ac:dyDescent="0.2">
      <c r="B50" s="152"/>
      <c r="C50" s="152"/>
      <c r="D50" s="152"/>
      <c r="E50" s="152"/>
      <c r="F50" s="152"/>
      <c r="G50" s="152" t="s">
        <v>1194</v>
      </c>
      <c r="H50" s="153"/>
      <c r="I50" s="152" t="s">
        <v>1195</v>
      </c>
      <c r="J50" s="153">
        <v>0</v>
      </c>
      <c r="K50" s="152" t="s">
        <v>1196</v>
      </c>
      <c r="L50" s="153"/>
    </row>
    <row r="51" spans="2:12" ht="26.25" customHeight="1" x14ac:dyDescent="0.2">
      <c r="B51" s="152"/>
      <c r="C51" s="152"/>
      <c r="D51" s="152"/>
      <c r="E51" s="152"/>
      <c r="F51" s="152"/>
      <c r="G51" s="152" t="s">
        <v>1197</v>
      </c>
      <c r="H51" s="153"/>
      <c r="I51" s="589" t="s">
        <v>1198</v>
      </c>
      <c r="J51" s="590"/>
      <c r="K51" s="152"/>
      <c r="L51" s="153"/>
    </row>
    <row r="52" spans="2:12" ht="26.25" customHeight="1" x14ac:dyDescent="0.2">
      <c r="B52" s="154"/>
      <c r="C52" s="154"/>
      <c r="D52" s="154"/>
      <c r="E52" s="154"/>
      <c r="F52" s="154"/>
      <c r="G52" s="154"/>
      <c r="H52" s="154"/>
      <c r="I52" s="154"/>
      <c r="J52" s="154"/>
      <c r="K52" s="154"/>
      <c r="L52" s="154"/>
    </row>
    <row r="53" spans="2:12" ht="26.25" customHeight="1" x14ac:dyDescent="0.2">
      <c r="B53" s="139" t="s">
        <v>200</v>
      </c>
      <c r="C53" s="140" t="s">
        <v>33</v>
      </c>
      <c r="D53" s="139" t="s">
        <v>34</v>
      </c>
      <c r="E53" s="139" t="s">
        <v>35</v>
      </c>
      <c r="F53" s="592" t="s">
        <v>1187</v>
      </c>
      <c r="G53" s="587"/>
      <c r="H53" s="141" t="s">
        <v>36</v>
      </c>
      <c r="I53" s="140" t="s">
        <v>37</v>
      </c>
      <c r="J53" s="140" t="s">
        <v>1188</v>
      </c>
      <c r="K53" s="140" t="s">
        <v>38</v>
      </c>
      <c r="L53" s="140" t="s">
        <v>40</v>
      </c>
    </row>
    <row r="54" spans="2:12" ht="26.25" customHeight="1" x14ac:dyDescent="0.2">
      <c r="B54" s="142" t="s">
        <v>1189</v>
      </c>
      <c r="C54" s="143" t="s">
        <v>201</v>
      </c>
      <c r="D54" s="142" t="s">
        <v>85</v>
      </c>
      <c r="E54" s="142" t="s">
        <v>202</v>
      </c>
      <c r="F54" s="591">
        <v>13.01</v>
      </c>
      <c r="G54" s="587"/>
      <c r="H54" s="144" t="s">
        <v>51</v>
      </c>
      <c r="I54" s="145">
        <v>1</v>
      </c>
      <c r="J54" s="146"/>
      <c r="K54" s="146"/>
      <c r="L54" s="146"/>
    </row>
    <row r="55" spans="2:12" ht="26.25" customHeight="1" x14ac:dyDescent="0.2">
      <c r="B55" s="147" t="s">
        <v>1191</v>
      </c>
      <c r="C55" s="148" t="s">
        <v>1227</v>
      </c>
      <c r="D55" s="147" t="s">
        <v>46</v>
      </c>
      <c r="E55" s="147" t="s">
        <v>1228</v>
      </c>
      <c r="F55" s="588" t="s">
        <v>1225</v>
      </c>
      <c r="G55" s="587"/>
      <c r="H55" s="149" t="s">
        <v>51</v>
      </c>
      <c r="I55" s="150">
        <v>1</v>
      </c>
      <c r="J55" s="150">
        <v>0</v>
      </c>
      <c r="K55" s="151"/>
      <c r="L55" s="151"/>
    </row>
    <row r="56" spans="2:12" ht="26.25" customHeight="1" x14ac:dyDescent="0.2">
      <c r="B56" s="147" t="s">
        <v>1191</v>
      </c>
      <c r="C56" s="148" t="s">
        <v>1229</v>
      </c>
      <c r="D56" s="147" t="s">
        <v>46</v>
      </c>
      <c r="E56" s="147" t="s">
        <v>1230</v>
      </c>
      <c r="F56" s="588" t="s">
        <v>1231</v>
      </c>
      <c r="G56" s="587"/>
      <c r="H56" s="149" t="s">
        <v>1232</v>
      </c>
      <c r="I56" s="150">
        <v>0.4</v>
      </c>
      <c r="J56" s="150">
        <v>0</v>
      </c>
      <c r="K56" s="151"/>
      <c r="L56" s="151"/>
    </row>
    <row r="57" spans="2:12" ht="26.25" customHeight="1" x14ac:dyDescent="0.2">
      <c r="B57" s="147" t="s">
        <v>1191</v>
      </c>
      <c r="C57" s="148" t="s">
        <v>1233</v>
      </c>
      <c r="D57" s="147" t="s">
        <v>46</v>
      </c>
      <c r="E57" s="147" t="s">
        <v>1234</v>
      </c>
      <c r="F57" s="588" t="s">
        <v>1231</v>
      </c>
      <c r="G57" s="587"/>
      <c r="H57" s="149" t="s">
        <v>1232</v>
      </c>
      <c r="I57" s="150">
        <v>0.8</v>
      </c>
      <c r="J57" s="150">
        <v>0</v>
      </c>
      <c r="K57" s="151"/>
      <c r="L57" s="151"/>
    </row>
    <row r="58" spans="2:12" ht="26.25" customHeight="1" x14ac:dyDescent="0.2">
      <c r="B58" s="152"/>
      <c r="C58" s="152"/>
      <c r="D58" s="152"/>
      <c r="E58" s="152"/>
      <c r="F58" s="152"/>
      <c r="G58" s="152" t="s">
        <v>1194</v>
      </c>
      <c r="H58" s="153"/>
      <c r="I58" s="152" t="s">
        <v>1195</v>
      </c>
      <c r="J58" s="153">
        <v>0</v>
      </c>
      <c r="K58" s="152" t="s">
        <v>1196</v>
      </c>
      <c r="L58" s="153"/>
    </row>
    <row r="59" spans="2:12" ht="26.25" customHeight="1" x14ac:dyDescent="0.2">
      <c r="B59" s="152"/>
      <c r="C59" s="152"/>
      <c r="D59" s="152"/>
      <c r="E59" s="152"/>
      <c r="F59" s="152"/>
      <c r="G59" s="152" t="s">
        <v>1197</v>
      </c>
      <c r="H59" s="153"/>
      <c r="I59" s="589" t="s">
        <v>1198</v>
      </c>
      <c r="J59" s="590"/>
      <c r="K59" s="152"/>
      <c r="L59" s="153"/>
    </row>
    <row r="60" spans="2:12" ht="26.25" customHeight="1" x14ac:dyDescent="0.2">
      <c r="B60" s="154"/>
      <c r="C60" s="154"/>
      <c r="D60" s="154"/>
      <c r="E60" s="154"/>
      <c r="F60" s="154"/>
      <c r="G60" s="154"/>
      <c r="H60" s="154"/>
      <c r="I60" s="154"/>
      <c r="J60" s="154"/>
      <c r="K60" s="154"/>
      <c r="L60" s="154"/>
    </row>
    <row r="61" spans="2:12" ht="26.25" customHeight="1" x14ac:dyDescent="0.2">
      <c r="B61" s="139" t="s">
        <v>203</v>
      </c>
      <c r="C61" s="140" t="s">
        <v>33</v>
      </c>
      <c r="D61" s="139" t="s">
        <v>34</v>
      </c>
      <c r="E61" s="139" t="s">
        <v>35</v>
      </c>
      <c r="F61" s="592" t="s">
        <v>1187</v>
      </c>
      <c r="G61" s="587"/>
      <c r="H61" s="141" t="s">
        <v>36</v>
      </c>
      <c r="I61" s="140" t="s">
        <v>37</v>
      </c>
      <c r="J61" s="140" t="s">
        <v>1188</v>
      </c>
      <c r="K61" s="140" t="s">
        <v>38</v>
      </c>
      <c r="L61" s="140" t="s">
        <v>40</v>
      </c>
    </row>
    <row r="62" spans="2:12" ht="26.25" customHeight="1" x14ac:dyDescent="0.2">
      <c r="B62" s="142" t="s">
        <v>1189</v>
      </c>
      <c r="C62" s="143" t="s">
        <v>204</v>
      </c>
      <c r="D62" s="142" t="s">
        <v>85</v>
      </c>
      <c r="E62" s="142" t="s">
        <v>205</v>
      </c>
      <c r="F62" s="591">
        <v>13.01</v>
      </c>
      <c r="G62" s="587"/>
      <c r="H62" s="144" t="s">
        <v>51</v>
      </c>
      <c r="I62" s="145">
        <v>1</v>
      </c>
      <c r="J62" s="146"/>
      <c r="K62" s="146"/>
      <c r="L62" s="146"/>
    </row>
    <row r="63" spans="2:12" ht="26.25" customHeight="1" x14ac:dyDescent="0.2">
      <c r="B63" s="147" t="s">
        <v>1191</v>
      </c>
      <c r="C63" s="148" t="s">
        <v>1233</v>
      </c>
      <c r="D63" s="147" t="s">
        <v>46</v>
      </c>
      <c r="E63" s="147" t="s">
        <v>1234</v>
      </c>
      <c r="F63" s="588" t="s">
        <v>1231</v>
      </c>
      <c r="G63" s="587"/>
      <c r="H63" s="149" t="s">
        <v>1232</v>
      </c>
      <c r="I63" s="150">
        <v>0.8</v>
      </c>
      <c r="J63" s="150">
        <v>0</v>
      </c>
      <c r="K63" s="151"/>
      <c r="L63" s="151"/>
    </row>
    <row r="64" spans="2:12" ht="26.25" customHeight="1" x14ac:dyDescent="0.2">
      <c r="B64" s="147" t="s">
        <v>1191</v>
      </c>
      <c r="C64" s="148" t="s">
        <v>1229</v>
      </c>
      <c r="D64" s="147" t="s">
        <v>46</v>
      </c>
      <c r="E64" s="147" t="s">
        <v>1230</v>
      </c>
      <c r="F64" s="588" t="s">
        <v>1231</v>
      </c>
      <c r="G64" s="587"/>
      <c r="H64" s="149" t="s">
        <v>1232</v>
      </c>
      <c r="I64" s="150">
        <v>0.4</v>
      </c>
      <c r="J64" s="150">
        <v>0</v>
      </c>
      <c r="K64" s="151"/>
      <c r="L64" s="151"/>
    </row>
    <row r="65" spans="2:12" ht="26.25" customHeight="1" x14ac:dyDescent="0.2">
      <c r="B65" s="147" t="s">
        <v>1191</v>
      </c>
      <c r="C65" s="148" t="s">
        <v>1235</v>
      </c>
      <c r="D65" s="147" t="s">
        <v>46</v>
      </c>
      <c r="E65" s="147" t="s">
        <v>1236</v>
      </c>
      <c r="F65" s="588" t="s">
        <v>1225</v>
      </c>
      <c r="G65" s="587"/>
      <c r="H65" s="149" t="s">
        <v>51</v>
      </c>
      <c r="I65" s="150">
        <v>1</v>
      </c>
      <c r="J65" s="150">
        <v>0</v>
      </c>
      <c r="K65" s="151"/>
      <c r="L65" s="151"/>
    </row>
    <row r="66" spans="2:12" ht="26.25" customHeight="1" x14ac:dyDescent="0.2">
      <c r="B66" s="152"/>
      <c r="C66" s="152"/>
      <c r="D66" s="152"/>
      <c r="E66" s="152"/>
      <c r="F66" s="152"/>
      <c r="G66" s="152" t="s">
        <v>1194</v>
      </c>
      <c r="H66" s="153"/>
      <c r="I66" s="152" t="s">
        <v>1195</v>
      </c>
      <c r="J66" s="153">
        <v>0</v>
      </c>
      <c r="K66" s="152" t="s">
        <v>1196</v>
      </c>
      <c r="L66" s="153"/>
    </row>
    <row r="67" spans="2:12" ht="26.25" customHeight="1" x14ac:dyDescent="0.2">
      <c r="B67" s="152"/>
      <c r="C67" s="152"/>
      <c r="D67" s="152"/>
      <c r="E67" s="152"/>
      <c r="F67" s="152"/>
      <c r="G67" s="152" t="s">
        <v>1197</v>
      </c>
      <c r="H67" s="153"/>
      <c r="I67" s="589" t="s">
        <v>1198</v>
      </c>
      <c r="J67" s="590"/>
      <c r="K67" s="152"/>
      <c r="L67" s="153"/>
    </row>
    <row r="68" spans="2:12" ht="26.25" customHeight="1" x14ac:dyDescent="0.2">
      <c r="B68" s="154"/>
      <c r="C68" s="154"/>
      <c r="D68" s="154"/>
      <c r="E68" s="154"/>
      <c r="F68" s="154"/>
      <c r="G68" s="154"/>
      <c r="H68" s="154"/>
      <c r="I68" s="154"/>
      <c r="J68" s="154"/>
      <c r="K68" s="154"/>
      <c r="L68" s="154"/>
    </row>
    <row r="69" spans="2:12" ht="26.25" customHeight="1" x14ac:dyDescent="0.2">
      <c r="B69" s="139" t="s">
        <v>206</v>
      </c>
      <c r="C69" s="140" t="s">
        <v>33</v>
      </c>
      <c r="D69" s="139" t="s">
        <v>34</v>
      </c>
      <c r="E69" s="139" t="s">
        <v>35</v>
      </c>
      <c r="F69" s="592" t="s">
        <v>1187</v>
      </c>
      <c r="G69" s="587"/>
      <c r="H69" s="141" t="s">
        <v>36</v>
      </c>
      <c r="I69" s="140" t="s">
        <v>37</v>
      </c>
      <c r="J69" s="140" t="s">
        <v>1188</v>
      </c>
      <c r="K69" s="140" t="s">
        <v>38</v>
      </c>
      <c r="L69" s="140" t="s">
        <v>40</v>
      </c>
    </row>
    <row r="70" spans="2:12" ht="26.25" customHeight="1" x14ac:dyDescent="0.2">
      <c r="B70" s="142" t="s">
        <v>1189</v>
      </c>
      <c r="C70" s="143" t="s">
        <v>207</v>
      </c>
      <c r="D70" s="142" t="s">
        <v>85</v>
      </c>
      <c r="E70" s="142" t="s">
        <v>208</v>
      </c>
      <c r="F70" s="591">
        <v>13.01</v>
      </c>
      <c r="G70" s="587"/>
      <c r="H70" s="144" t="s">
        <v>51</v>
      </c>
      <c r="I70" s="145">
        <v>1</v>
      </c>
      <c r="J70" s="146"/>
      <c r="K70" s="146"/>
      <c r="L70" s="146"/>
    </row>
    <row r="71" spans="2:12" ht="26.25" customHeight="1" x14ac:dyDescent="0.2">
      <c r="B71" s="147" t="s">
        <v>1191</v>
      </c>
      <c r="C71" s="148" t="s">
        <v>1237</v>
      </c>
      <c r="D71" s="147" t="s">
        <v>46</v>
      </c>
      <c r="E71" s="147" t="s">
        <v>1238</v>
      </c>
      <c r="F71" s="588" t="s">
        <v>1225</v>
      </c>
      <c r="G71" s="587"/>
      <c r="H71" s="149" t="s">
        <v>51</v>
      </c>
      <c r="I71" s="150">
        <v>1</v>
      </c>
      <c r="J71" s="150">
        <v>0</v>
      </c>
      <c r="K71" s="151"/>
      <c r="L71" s="151"/>
    </row>
    <row r="72" spans="2:12" ht="26.25" customHeight="1" x14ac:dyDescent="0.2">
      <c r="B72" s="147" t="s">
        <v>1191</v>
      </c>
      <c r="C72" s="148" t="s">
        <v>1233</v>
      </c>
      <c r="D72" s="147" t="s">
        <v>46</v>
      </c>
      <c r="E72" s="147" t="s">
        <v>1234</v>
      </c>
      <c r="F72" s="588" t="s">
        <v>1231</v>
      </c>
      <c r="G72" s="587"/>
      <c r="H72" s="149" t="s">
        <v>1232</v>
      </c>
      <c r="I72" s="150">
        <v>0.9</v>
      </c>
      <c r="J72" s="150">
        <v>0</v>
      </c>
      <c r="K72" s="151"/>
      <c r="L72" s="151"/>
    </row>
    <row r="73" spans="2:12" ht="26.25" customHeight="1" x14ac:dyDescent="0.2">
      <c r="B73" s="147" t="s">
        <v>1191</v>
      </c>
      <c r="C73" s="148" t="s">
        <v>1229</v>
      </c>
      <c r="D73" s="147" t="s">
        <v>46</v>
      </c>
      <c r="E73" s="147" t="s">
        <v>1230</v>
      </c>
      <c r="F73" s="588" t="s">
        <v>1231</v>
      </c>
      <c r="G73" s="587"/>
      <c r="H73" s="149" t="s">
        <v>1232</v>
      </c>
      <c r="I73" s="150">
        <v>0.45</v>
      </c>
      <c r="J73" s="150">
        <v>0</v>
      </c>
      <c r="K73" s="151"/>
      <c r="L73" s="151"/>
    </row>
    <row r="74" spans="2:12" ht="26.25" customHeight="1" x14ac:dyDescent="0.2">
      <c r="B74" s="152"/>
      <c r="C74" s="152"/>
      <c r="D74" s="152"/>
      <c r="E74" s="152"/>
      <c r="F74" s="152"/>
      <c r="G74" s="152" t="s">
        <v>1194</v>
      </c>
      <c r="H74" s="153"/>
      <c r="I74" s="152" t="s">
        <v>1195</v>
      </c>
      <c r="J74" s="153">
        <v>0</v>
      </c>
      <c r="K74" s="152" t="s">
        <v>1196</v>
      </c>
      <c r="L74" s="153"/>
    </row>
    <row r="75" spans="2:12" ht="26.25" customHeight="1" x14ac:dyDescent="0.2">
      <c r="B75" s="152"/>
      <c r="C75" s="152"/>
      <c r="D75" s="152"/>
      <c r="E75" s="152"/>
      <c r="F75" s="152"/>
      <c r="G75" s="152" t="s">
        <v>1197</v>
      </c>
      <c r="H75" s="153"/>
      <c r="I75" s="589" t="s">
        <v>1198</v>
      </c>
      <c r="J75" s="590"/>
      <c r="K75" s="152"/>
      <c r="L75" s="153"/>
    </row>
    <row r="76" spans="2:12" ht="26.25" customHeight="1" x14ac:dyDescent="0.2">
      <c r="B76" s="154"/>
      <c r="C76" s="154"/>
      <c r="D76" s="154"/>
      <c r="E76" s="154"/>
      <c r="F76" s="154"/>
      <c r="G76" s="154"/>
      <c r="H76" s="154"/>
      <c r="I76" s="154"/>
      <c r="J76" s="154"/>
      <c r="K76" s="154"/>
      <c r="L76" s="154"/>
    </row>
    <row r="77" spans="2:12" ht="26.25" customHeight="1" x14ac:dyDescent="0.2">
      <c r="B77" s="139" t="s">
        <v>237</v>
      </c>
      <c r="C77" s="140" t="s">
        <v>33</v>
      </c>
      <c r="D77" s="139" t="s">
        <v>34</v>
      </c>
      <c r="E77" s="139" t="s">
        <v>35</v>
      </c>
      <c r="F77" s="592" t="s">
        <v>1187</v>
      </c>
      <c r="G77" s="587"/>
      <c r="H77" s="141" t="s">
        <v>36</v>
      </c>
      <c r="I77" s="140" t="s">
        <v>37</v>
      </c>
      <c r="J77" s="140" t="s">
        <v>1188</v>
      </c>
      <c r="K77" s="140" t="s">
        <v>38</v>
      </c>
      <c r="L77" s="140" t="s">
        <v>40</v>
      </c>
    </row>
    <row r="78" spans="2:12" ht="26.25" customHeight="1" x14ac:dyDescent="0.2">
      <c r="B78" s="142" t="s">
        <v>1189</v>
      </c>
      <c r="C78" s="143" t="s">
        <v>238</v>
      </c>
      <c r="D78" s="142" t="s">
        <v>85</v>
      </c>
      <c r="E78" s="142" t="s">
        <v>239</v>
      </c>
      <c r="F78" s="591" t="s">
        <v>1239</v>
      </c>
      <c r="G78" s="587"/>
      <c r="H78" s="144" t="s">
        <v>51</v>
      </c>
      <c r="I78" s="145">
        <v>1</v>
      </c>
      <c r="J78" s="146"/>
      <c r="K78" s="146"/>
      <c r="L78" s="146"/>
    </row>
    <row r="79" spans="2:12" ht="26.25" customHeight="1" x14ac:dyDescent="0.2">
      <c r="B79" s="155" t="s">
        <v>1200</v>
      </c>
      <c r="C79" s="156" t="s">
        <v>1240</v>
      </c>
      <c r="D79" s="155" t="s">
        <v>60</v>
      </c>
      <c r="E79" s="155" t="s">
        <v>1241</v>
      </c>
      <c r="F79" s="586" t="s">
        <v>1203</v>
      </c>
      <c r="G79" s="587"/>
      <c r="H79" s="157" t="s">
        <v>1211</v>
      </c>
      <c r="I79" s="158">
        <v>0.59499999999999997</v>
      </c>
      <c r="J79" s="158">
        <v>0</v>
      </c>
      <c r="K79" s="159"/>
      <c r="L79" s="159"/>
    </row>
    <row r="80" spans="2:12" ht="26.25" customHeight="1" x14ac:dyDescent="0.2">
      <c r="B80" s="155" t="s">
        <v>1200</v>
      </c>
      <c r="C80" s="156" t="s">
        <v>1209</v>
      </c>
      <c r="D80" s="155" t="s">
        <v>60</v>
      </c>
      <c r="E80" s="155" t="s">
        <v>1210</v>
      </c>
      <c r="F80" s="586" t="s">
        <v>1203</v>
      </c>
      <c r="G80" s="587"/>
      <c r="H80" s="157" t="s">
        <v>1211</v>
      </c>
      <c r="I80" s="158">
        <v>0.19500000000000001</v>
      </c>
      <c r="J80" s="158">
        <v>0</v>
      </c>
      <c r="K80" s="159"/>
      <c r="L80" s="159"/>
    </row>
    <row r="81" spans="2:12" ht="26.25" customHeight="1" x14ac:dyDescent="0.2">
      <c r="B81" s="147" t="s">
        <v>1191</v>
      </c>
      <c r="C81" s="148" t="s">
        <v>1242</v>
      </c>
      <c r="D81" s="147" t="s">
        <v>60</v>
      </c>
      <c r="E81" s="147" t="s">
        <v>1243</v>
      </c>
      <c r="F81" s="588" t="s">
        <v>1225</v>
      </c>
      <c r="G81" s="587"/>
      <c r="H81" s="149" t="s">
        <v>62</v>
      </c>
      <c r="I81" s="150">
        <v>0.54410000000000003</v>
      </c>
      <c r="J81" s="150">
        <v>0</v>
      </c>
      <c r="K81" s="151"/>
      <c r="L81" s="151"/>
    </row>
    <row r="82" spans="2:12" ht="26.25" customHeight="1" x14ac:dyDescent="0.2">
      <c r="B82" s="147" t="s">
        <v>1191</v>
      </c>
      <c r="C82" s="148" t="s">
        <v>1244</v>
      </c>
      <c r="D82" s="147" t="s">
        <v>60</v>
      </c>
      <c r="E82" s="147" t="s">
        <v>1245</v>
      </c>
      <c r="F82" s="588" t="s">
        <v>1225</v>
      </c>
      <c r="G82" s="587"/>
      <c r="H82" s="149" t="s">
        <v>51</v>
      </c>
      <c r="I82" s="150">
        <v>2.1059999999999999</v>
      </c>
      <c r="J82" s="150">
        <v>0</v>
      </c>
      <c r="K82" s="151"/>
      <c r="L82" s="151"/>
    </row>
    <row r="83" spans="2:12" ht="26.25" customHeight="1" x14ac:dyDescent="0.2">
      <c r="B83" s="147" t="s">
        <v>1191</v>
      </c>
      <c r="C83" s="148" t="s">
        <v>1246</v>
      </c>
      <c r="D83" s="147" t="s">
        <v>60</v>
      </c>
      <c r="E83" s="147" t="s">
        <v>1247</v>
      </c>
      <c r="F83" s="588" t="s">
        <v>1225</v>
      </c>
      <c r="G83" s="587"/>
      <c r="H83" s="149" t="s">
        <v>95</v>
      </c>
      <c r="I83" s="150">
        <v>2.5026999999999999</v>
      </c>
      <c r="J83" s="150">
        <v>0</v>
      </c>
      <c r="K83" s="151"/>
      <c r="L83" s="151"/>
    </row>
    <row r="84" spans="2:12" ht="26.25" customHeight="1" x14ac:dyDescent="0.2">
      <c r="B84" s="147" t="s">
        <v>1191</v>
      </c>
      <c r="C84" s="148" t="s">
        <v>1248</v>
      </c>
      <c r="D84" s="147" t="s">
        <v>60</v>
      </c>
      <c r="E84" s="147" t="s">
        <v>1249</v>
      </c>
      <c r="F84" s="588" t="s">
        <v>1225</v>
      </c>
      <c r="G84" s="587"/>
      <c r="H84" s="149" t="s">
        <v>95</v>
      </c>
      <c r="I84" s="150">
        <v>2.9138999999999999</v>
      </c>
      <c r="J84" s="150">
        <v>0</v>
      </c>
      <c r="K84" s="151"/>
      <c r="L84" s="151"/>
    </row>
    <row r="85" spans="2:12" ht="26.25" customHeight="1" x14ac:dyDescent="0.2">
      <c r="B85" s="147" t="s">
        <v>1191</v>
      </c>
      <c r="C85" s="148" t="s">
        <v>1250</v>
      </c>
      <c r="D85" s="147" t="s">
        <v>60</v>
      </c>
      <c r="E85" s="147" t="s">
        <v>1251</v>
      </c>
      <c r="F85" s="588" t="s">
        <v>1225</v>
      </c>
      <c r="G85" s="587"/>
      <c r="H85" s="149" t="s">
        <v>1252</v>
      </c>
      <c r="I85" s="150">
        <v>2.9600000000000001E-2</v>
      </c>
      <c r="J85" s="150">
        <v>0</v>
      </c>
      <c r="K85" s="151"/>
      <c r="L85" s="151"/>
    </row>
    <row r="86" spans="2:12" ht="26.25" customHeight="1" x14ac:dyDescent="0.2">
      <c r="B86" s="147" t="s">
        <v>1191</v>
      </c>
      <c r="C86" s="148" t="s">
        <v>1253</v>
      </c>
      <c r="D86" s="147" t="s">
        <v>60</v>
      </c>
      <c r="E86" s="147" t="s">
        <v>1254</v>
      </c>
      <c r="F86" s="588" t="s">
        <v>1225</v>
      </c>
      <c r="G86" s="587"/>
      <c r="H86" s="149" t="s">
        <v>62</v>
      </c>
      <c r="I86" s="150">
        <v>20.186800000000002</v>
      </c>
      <c r="J86" s="150">
        <v>0</v>
      </c>
      <c r="K86" s="151"/>
      <c r="L86" s="151"/>
    </row>
    <row r="87" spans="2:12" ht="26.25" customHeight="1" x14ac:dyDescent="0.2">
      <c r="B87" s="147" t="s">
        <v>1191</v>
      </c>
      <c r="C87" s="148" t="s">
        <v>1255</v>
      </c>
      <c r="D87" s="147" t="s">
        <v>60</v>
      </c>
      <c r="E87" s="147" t="s">
        <v>1256</v>
      </c>
      <c r="F87" s="588" t="s">
        <v>1225</v>
      </c>
      <c r="G87" s="587"/>
      <c r="H87" s="149" t="s">
        <v>95</v>
      </c>
      <c r="I87" s="150">
        <v>0.79249999999999998</v>
      </c>
      <c r="J87" s="150">
        <v>0</v>
      </c>
      <c r="K87" s="151"/>
      <c r="L87" s="151"/>
    </row>
    <row r="88" spans="2:12" ht="26.25" customHeight="1" x14ac:dyDescent="0.2">
      <c r="B88" s="147" t="s">
        <v>1191</v>
      </c>
      <c r="C88" s="148" t="s">
        <v>1257</v>
      </c>
      <c r="D88" s="147" t="s">
        <v>60</v>
      </c>
      <c r="E88" s="147" t="s">
        <v>1258</v>
      </c>
      <c r="F88" s="588" t="s">
        <v>1206</v>
      </c>
      <c r="G88" s="587"/>
      <c r="H88" s="149" t="s">
        <v>111</v>
      </c>
      <c r="I88" s="150">
        <v>1.0978000000000001</v>
      </c>
      <c r="J88" s="150">
        <v>0</v>
      </c>
      <c r="K88" s="151"/>
      <c r="L88" s="151"/>
    </row>
    <row r="89" spans="2:12" ht="26.25" customHeight="1" x14ac:dyDescent="0.2">
      <c r="B89" s="147" t="s">
        <v>1191</v>
      </c>
      <c r="C89" s="148" t="s">
        <v>1259</v>
      </c>
      <c r="D89" s="147" t="s">
        <v>60</v>
      </c>
      <c r="E89" s="147" t="s">
        <v>1260</v>
      </c>
      <c r="F89" s="588" t="s">
        <v>1225</v>
      </c>
      <c r="G89" s="587"/>
      <c r="H89" s="149" t="s">
        <v>95</v>
      </c>
      <c r="I89" s="150">
        <v>0.91169999999999995</v>
      </c>
      <c r="J89" s="150">
        <v>0</v>
      </c>
      <c r="K89" s="151"/>
      <c r="L89" s="151"/>
    </row>
    <row r="90" spans="2:12" ht="26.25" customHeight="1" x14ac:dyDescent="0.2">
      <c r="B90" s="152"/>
      <c r="C90" s="152"/>
      <c r="D90" s="152"/>
      <c r="E90" s="152"/>
      <c r="F90" s="152"/>
      <c r="G90" s="152" t="s">
        <v>1194</v>
      </c>
      <c r="H90" s="153"/>
      <c r="I90" s="152" t="s">
        <v>1195</v>
      </c>
      <c r="J90" s="153">
        <v>0</v>
      </c>
      <c r="K90" s="152" t="s">
        <v>1196</v>
      </c>
      <c r="L90" s="153"/>
    </row>
    <row r="91" spans="2:12" ht="26.25" customHeight="1" x14ac:dyDescent="0.2">
      <c r="B91" s="152"/>
      <c r="C91" s="152"/>
      <c r="D91" s="152"/>
      <c r="E91" s="152"/>
      <c r="F91" s="152"/>
      <c r="G91" s="152" t="s">
        <v>1197</v>
      </c>
      <c r="H91" s="153"/>
      <c r="I91" s="589" t="s">
        <v>1198</v>
      </c>
      <c r="J91" s="590"/>
      <c r="K91" s="152"/>
      <c r="L91" s="153"/>
    </row>
    <row r="92" spans="2:12" ht="26.25" customHeight="1" x14ac:dyDescent="0.2">
      <c r="B92" s="154"/>
      <c r="C92" s="154"/>
      <c r="D92" s="154"/>
      <c r="E92" s="154"/>
      <c r="F92" s="154"/>
      <c r="G92" s="154"/>
      <c r="H92" s="154"/>
      <c r="I92" s="154"/>
      <c r="J92" s="154"/>
      <c r="K92" s="154"/>
      <c r="L92" s="154"/>
    </row>
    <row r="93" spans="2:12" ht="26.25" customHeight="1" x14ac:dyDescent="0.2">
      <c r="B93" s="139" t="s">
        <v>240</v>
      </c>
      <c r="C93" s="140" t="s">
        <v>33</v>
      </c>
      <c r="D93" s="139" t="s">
        <v>34</v>
      </c>
      <c r="E93" s="139" t="s">
        <v>35</v>
      </c>
      <c r="F93" s="592" t="s">
        <v>1187</v>
      </c>
      <c r="G93" s="587"/>
      <c r="H93" s="141" t="s">
        <v>36</v>
      </c>
      <c r="I93" s="140" t="s">
        <v>37</v>
      </c>
      <c r="J93" s="140" t="s">
        <v>1188</v>
      </c>
      <c r="K93" s="140" t="s">
        <v>38</v>
      </c>
      <c r="L93" s="140" t="s">
        <v>40</v>
      </c>
    </row>
    <row r="94" spans="2:12" ht="26.25" customHeight="1" x14ac:dyDescent="0.2">
      <c r="B94" s="142" t="s">
        <v>1189</v>
      </c>
      <c r="C94" s="143" t="s">
        <v>241</v>
      </c>
      <c r="D94" s="142" t="s">
        <v>85</v>
      </c>
      <c r="E94" s="142" t="s">
        <v>242</v>
      </c>
      <c r="F94" s="591" t="s">
        <v>1239</v>
      </c>
      <c r="G94" s="587"/>
      <c r="H94" s="144" t="s">
        <v>51</v>
      </c>
      <c r="I94" s="145">
        <v>1</v>
      </c>
      <c r="J94" s="146"/>
      <c r="K94" s="146"/>
      <c r="L94" s="146"/>
    </row>
    <row r="95" spans="2:12" ht="26.25" customHeight="1" x14ac:dyDescent="0.2">
      <c r="B95" s="155" t="s">
        <v>1200</v>
      </c>
      <c r="C95" s="156" t="s">
        <v>1240</v>
      </c>
      <c r="D95" s="155" t="s">
        <v>60</v>
      </c>
      <c r="E95" s="155" t="s">
        <v>1241</v>
      </c>
      <c r="F95" s="586" t="s">
        <v>1203</v>
      </c>
      <c r="G95" s="587"/>
      <c r="H95" s="157" t="s">
        <v>1211</v>
      </c>
      <c r="I95" s="158">
        <v>0.59499999999999997</v>
      </c>
      <c r="J95" s="158">
        <v>0</v>
      </c>
      <c r="K95" s="159"/>
      <c r="L95" s="159"/>
    </row>
    <row r="96" spans="2:12" ht="26.25" customHeight="1" x14ac:dyDescent="0.2">
      <c r="B96" s="155" t="s">
        <v>1200</v>
      </c>
      <c r="C96" s="156" t="s">
        <v>1261</v>
      </c>
      <c r="D96" s="155" t="s">
        <v>50</v>
      </c>
      <c r="E96" s="155" t="s">
        <v>1262</v>
      </c>
      <c r="F96" s="586" t="s">
        <v>1263</v>
      </c>
      <c r="G96" s="587"/>
      <c r="H96" s="157" t="s">
        <v>51</v>
      </c>
      <c r="I96" s="158">
        <v>1.02</v>
      </c>
      <c r="J96" s="158">
        <v>0</v>
      </c>
      <c r="K96" s="159"/>
      <c r="L96" s="159"/>
    </row>
    <row r="97" spans="2:12" ht="26.25" customHeight="1" x14ac:dyDescent="0.2">
      <c r="B97" s="155" t="s">
        <v>1200</v>
      </c>
      <c r="C97" s="156" t="s">
        <v>1209</v>
      </c>
      <c r="D97" s="155" t="s">
        <v>60</v>
      </c>
      <c r="E97" s="155" t="s">
        <v>1210</v>
      </c>
      <c r="F97" s="586" t="s">
        <v>1203</v>
      </c>
      <c r="G97" s="587"/>
      <c r="H97" s="157" t="s">
        <v>1211</v>
      </c>
      <c r="I97" s="158">
        <v>0.19500000000000001</v>
      </c>
      <c r="J97" s="158">
        <v>0</v>
      </c>
      <c r="K97" s="159"/>
      <c r="L97" s="159"/>
    </row>
    <row r="98" spans="2:12" ht="26.25" customHeight="1" x14ac:dyDescent="0.2">
      <c r="B98" s="147" t="s">
        <v>1191</v>
      </c>
      <c r="C98" s="148" t="s">
        <v>1246</v>
      </c>
      <c r="D98" s="147" t="s">
        <v>60</v>
      </c>
      <c r="E98" s="147" t="s">
        <v>1247</v>
      </c>
      <c r="F98" s="588" t="s">
        <v>1225</v>
      </c>
      <c r="G98" s="587"/>
      <c r="H98" s="149" t="s">
        <v>95</v>
      </c>
      <c r="I98" s="150">
        <v>2.5026999999999999</v>
      </c>
      <c r="J98" s="150">
        <v>0</v>
      </c>
      <c r="K98" s="151"/>
      <c r="L98" s="151"/>
    </row>
    <row r="99" spans="2:12" ht="26.25" customHeight="1" x14ac:dyDescent="0.2">
      <c r="B99" s="147" t="s">
        <v>1191</v>
      </c>
      <c r="C99" s="148" t="s">
        <v>1257</v>
      </c>
      <c r="D99" s="147" t="s">
        <v>60</v>
      </c>
      <c r="E99" s="147" t="s">
        <v>1258</v>
      </c>
      <c r="F99" s="588" t="s">
        <v>1206</v>
      </c>
      <c r="G99" s="587"/>
      <c r="H99" s="149" t="s">
        <v>111</v>
      </c>
      <c r="I99" s="150">
        <v>1.0978000000000001</v>
      </c>
      <c r="J99" s="150">
        <v>0</v>
      </c>
      <c r="K99" s="151"/>
      <c r="L99" s="151"/>
    </row>
    <row r="100" spans="2:12" ht="26.25" customHeight="1" x14ac:dyDescent="0.2">
      <c r="B100" s="147" t="s">
        <v>1191</v>
      </c>
      <c r="C100" s="148" t="s">
        <v>1264</v>
      </c>
      <c r="D100" s="147" t="s">
        <v>60</v>
      </c>
      <c r="E100" s="147" t="s">
        <v>1265</v>
      </c>
      <c r="F100" s="588" t="s">
        <v>1225</v>
      </c>
      <c r="G100" s="587"/>
      <c r="H100" s="149" t="s">
        <v>51</v>
      </c>
      <c r="I100" s="150">
        <v>2.1059999999999999</v>
      </c>
      <c r="J100" s="150">
        <v>0</v>
      </c>
      <c r="K100" s="151"/>
      <c r="L100" s="151"/>
    </row>
    <row r="101" spans="2:12" ht="26.25" customHeight="1" x14ac:dyDescent="0.2">
      <c r="B101" s="147" t="s">
        <v>1191</v>
      </c>
      <c r="C101" s="148" t="s">
        <v>1253</v>
      </c>
      <c r="D101" s="147" t="s">
        <v>60</v>
      </c>
      <c r="E101" s="147" t="s">
        <v>1254</v>
      </c>
      <c r="F101" s="588" t="s">
        <v>1225</v>
      </c>
      <c r="G101" s="587"/>
      <c r="H101" s="149" t="s">
        <v>62</v>
      </c>
      <c r="I101" s="150">
        <v>20.186800000000002</v>
      </c>
      <c r="J101" s="150">
        <v>0</v>
      </c>
      <c r="K101" s="151"/>
      <c r="L101" s="151"/>
    </row>
    <row r="102" spans="2:12" ht="26.25" customHeight="1" x14ac:dyDescent="0.2">
      <c r="B102" s="147" t="s">
        <v>1191</v>
      </c>
      <c r="C102" s="148" t="s">
        <v>1255</v>
      </c>
      <c r="D102" s="147" t="s">
        <v>60</v>
      </c>
      <c r="E102" s="147" t="s">
        <v>1256</v>
      </c>
      <c r="F102" s="588" t="s">
        <v>1225</v>
      </c>
      <c r="G102" s="587"/>
      <c r="H102" s="149" t="s">
        <v>95</v>
      </c>
      <c r="I102" s="150">
        <v>0.79249999999999998</v>
      </c>
      <c r="J102" s="150">
        <v>0</v>
      </c>
      <c r="K102" s="151"/>
      <c r="L102" s="151"/>
    </row>
    <row r="103" spans="2:12" ht="26.25" customHeight="1" x14ac:dyDescent="0.2">
      <c r="B103" s="147" t="s">
        <v>1191</v>
      </c>
      <c r="C103" s="148" t="s">
        <v>1250</v>
      </c>
      <c r="D103" s="147" t="s">
        <v>60</v>
      </c>
      <c r="E103" s="147" t="s">
        <v>1251</v>
      </c>
      <c r="F103" s="588" t="s">
        <v>1225</v>
      </c>
      <c r="G103" s="587"/>
      <c r="H103" s="149" t="s">
        <v>1252</v>
      </c>
      <c r="I103" s="150">
        <v>2.9600000000000001E-2</v>
      </c>
      <c r="J103" s="150">
        <v>0</v>
      </c>
      <c r="K103" s="151"/>
      <c r="L103" s="151"/>
    </row>
    <row r="104" spans="2:12" ht="26.25" customHeight="1" x14ac:dyDescent="0.2">
      <c r="B104" s="147" t="s">
        <v>1191</v>
      </c>
      <c r="C104" s="148" t="s">
        <v>1242</v>
      </c>
      <c r="D104" s="147" t="s">
        <v>60</v>
      </c>
      <c r="E104" s="147" t="s">
        <v>1243</v>
      </c>
      <c r="F104" s="588" t="s">
        <v>1225</v>
      </c>
      <c r="G104" s="587"/>
      <c r="H104" s="149" t="s">
        <v>62</v>
      </c>
      <c r="I104" s="150">
        <v>0.54410000000000003</v>
      </c>
      <c r="J104" s="150">
        <v>0</v>
      </c>
      <c r="K104" s="151"/>
      <c r="L104" s="151"/>
    </row>
    <row r="105" spans="2:12" ht="26.25" customHeight="1" x14ac:dyDescent="0.2">
      <c r="B105" s="147" t="s">
        <v>1191</v>
      </c>
      <c r="C105" s="148" t="s">
        <v>1259</v>
      </c>
      <c r="D105" s="147" t="s">
        <v>60</v>
      </c>
      <c r="E105" s="147" t="s">
        <v>1260</v>
      </c>
      <c r="F105" s="588" t="s">
        <v>1225</v>
      </c>
      <c r="G105" s="587"/>
      <c r="H105" s="149" t="s">
        <v>95</v>
      </c>
      <c r="I105" s="150">
        <v>0.91169999999999995</v>
      </c>
      <c r="J105" s="150">
        <v>0</v>
      </c>
      <c r="K105" s="151"/>
      <c r="L105" s="151"/>
    </row>
    <row r="106" spans="2:12" ht="26.25" customHeight="1" x14ac:dyDescent="0.2">
      <c r="B106" s="147" t="s">
        <v>1191</v>
      </c>
      <c r="C106" s="148" t="s">
        <v>1248</v>
      </c>
      <c r="D106" s="147" t="s">
        <v>60</v>
      </c>
      <c r="E106" s="147" t="s">
        <v>1249</v>
      </c>
      <c r="F106" s="588" t="s">
        <v>1225</v>
      </c>
      <c r="G106" s="587"/>
      <c r="H106" s="149" t="s">
        <v>95</v>
      </c>
      <c r="I106" s="150">
        <v>2.9138999999999999</v>
      </c>
      <c r="J106" s="150">
        <v>0</v>
      </c>
      <c r="K106" s="151"/>
      <c r="L106" s="151"/>
    </row>
    <row r="107" spans="2:12" ht="26.25" customHeight="1" x14ac:dyDescent="0.2">
      <c r="B107" s="152"/>
      <c r="C107" s="152"/>
      <c r="D107" s="152"/>
      <c r="E107" s="152"/>
      <c r="F107" s="152"/>
      <c r="G107" s="152" t="s">
        <v>1194</v>
      </c>
      <c r="H107" s="153"/>
      <c r="I107" s="152" t="s">
        <v>1195</v>
      </c>
      <c r="J107" s="153">
        <v>0</v>
      </c>
      <c r="K107" s="152" t="s">
        <v>1196</v>
      </c>
      <c r="L107" s="153"/>
    </row>
    <row r="108" spans="2:12" ht="26.25" customHeight="1" x14ac:dyDescent="0.2">
      <c r="B108" s="152"/>
      <c r="C108" s="152"/>
      <c r="D108" s="152"/>
      <c r="E108" s="152"/>
      <c r="F108" s="152"/>
      <c r="G108" s="152" t="s">
        <v>1197</v>
      </c>
      <c r="H108" s="153"/>
      <c r="I108" s="589" t="s">
        <v>1198</v>
      </c>
      <c r="J108" s="590"/>
      <c r="K108" s="152"/>
      <c r="L108" s="153"/>
    </row>
    <row r="109" spans="2:12" ht="26.25" customHeight="1" x14ac:dyDescent="0.2">
      <c r="B109" s="154"/>
      <c r="C109" s="154"/>
      <c r="D109" s="154"/>
      <c r="E109" s="154"/>
      <c r="F109" s="154"/>
      <c r="G109" s="154"/>
      <c r="H109" s="154"/>
      <c r="I109" s="154"/>
      <c r="J109" s="154"/>
      <c r="K109" s="154"/>
      <c r="L109" s="154"/>
    </row>
    <row r="110" spans="2:12" ht="26.25" customHeight="1" x14ac:dyDescent="0.2">
      <c r="B110" s="139" t="s">
        <v>243</v>
      </c>
      <c r="C110" s="140" t="s">
        <v>33</v>
      </c>
      <c r="D110" s="139" t="s">
        <v>34</v>
      </c>
      <c r="E110" s="139" t="s">
        <v>35</v>
      </c>
      <c r="F110" s="592" t="s">
        <v>1187</v>
      </c>
      <c r="G110" s="587"/>
      <c r="H110" s="141" t="s">
        <v>36</v>
      </c>
      <c r="I110" s="140" t="s">
        <v>37</v>
      </c>
      <c r="J110" s="140" t="s">
        <v>1188</v>
      </c>
      <c r="K110" s="140" t="s">
        <v>38</v>
      </c>
      <c r="L110" s="140" t="s">
        <v>40</v>
      </c>
    </row>
    <row r="111" spans="2:12" ht="26.25" customHeight="1" x14ac:dyDescent="0.2">
      <c r="B111" s="142" t="s">
        <v>1189</v>
      </c>
      <c r="C111" s="143" t="s">
        <v>244</v>
      </c>
      <c r="D111" s="142" t="s">
        <v>85</v>
      </c>
      <c r="E111" s="142" t="s">
        <v>245</v>
      </c>
      <c r="F111" s="591" t="s">
        <v>1239</v>
      </c>
      <c r="G111" s="587"/>
      <c r="H111" s="144" t="s">
        <v>51</v>
      </c>
      <c r="I111" s="145">
        <v>1</v>
      </c>
      <c r="J111" s="146"/>
      <c r="K111" s="146"/>
      <c r="L111" s="146"/>
    </row>
    <row r="112" spans="2:12" ht="26.25" customHeight="1" x14ac:dyDescent="0.2">
      <c r="B112" s="155" t="s">
        <v>1200</v>
      </c>
      <c r="C112" s="156" t="s">
        <v>1209</v>
      </c>
      <c r="D112" s="155" t="s">
        <v>60</v>
      </c>
      <c r="E112" s="155" t="s">
        <v>1210</v>
      </c>
      <c r="F112" s="586" t="s">
        <v>1203</v>
      </c>
      <c r="G112" s="587"/>
      <c r="H112" s="157" t="s">
        <v>1211</v>
      </c>
      <c r="I112" s="158">
        <v>0.19500000000000001</v>
      </c>
      <c r="J112" s="158">
        <v>0</v>
      </c>
      <c r="K112" s="159"/>
      <c r="L112" s="159"/>
    </row>
    <row r="113" spans="2:12" ht="26.25" customHeight="1" x14ac:dyDescent="0.2">
      <c r="B113" s="155" t="s">
        <v>1200</v>
      </c>
      <c r="C113" s="156" t="s">
        <v>1261</v>
      </c>
      <c r="D113" s="155" t="s">
        <v>50</v>
      </c>
      <c r="E113" s="155" t="s">
        <v>1262</v>
      </c>
      <c r="F113" s="586" t="s">
        <v>1263</v>
      </c>
      <c r="G113" s="587"/>
      <c r="H113" s="157" t="s">
        <v>51</v>
      </c>
      <c r="I113" s="158">
        <v>1.02</v>
      </c>
      <c r="J113" s="158">
        <v>0</v>
      </c>
      <c r="K113" s="159"/>
      <c r="L113" s="159"/>
    </row>
    <row r="114" spans="2:12" ht="26.25" customHeight="1" x14ac:dyDescent="0.2">
      <c r="B114" s="155" t="s">
        <v>1200</v>
      </c>
      <c r="C114" s="156" t="s">
        <v>1240</v>
      </c>
      <c r="D114" s="155" t="s">
        <v>60</v>
      </c>
      <c r="E114" s="155" t="s">
        <v>1241</v>
      </c>
      <c r="F114" s="586" t="s">
        <v>1203</v>
      </c>
      <c r="G114" s="587"/>
      <c r="H114" s="157" t="s">
        <v>1211</v>
      </c>
      <c r="I114" s="158">
        <v>0.59499999999999997</v>
      </c>
      <c r="J114" s="158">
        <v>0</v>
      </c>
      <c r="K114" s="159"/>
      <c r="L114" s="159"/>
    </row>
    <row r="115" spans="2:12" ht="26.25" customHeight="1" x14ac:dyDescent="0.2">
      <c r="B115" s="147" t="s">
        <v>1191</v>
      </c>
      <c r="C115" s="148" t="s">
        <v>1246</v>
      </c>
      <c r="D115" s="147" t="s">
        <v>60</v>
      </c>
      <c r="E115" s="147" t="s">
        <v>1247</v>
      </c>
      <c r="F115" s="588" t="s">
        <v>1225</v>
      </c>
      <c r="G115" s="587"/>
      <c r="H115" s="149" t="s">
        <v>95</v>
      </c>
      <c r="I115" s="150">
        <v>2.5026999999999999</v>
      </c>
      <c r="J115" s="150">
        <v>0</v>
      </c>
      <c r="K115" s="151"/>
      <c r="L115" s="151"/>
    </row>
    <row r="116" spans="2:12" ht="26.25" customHeight="1" x14ac:dyDescent="0.2">
      <c r="B116" s="147" t="s">
        <v>1191</v>
      </c>
      <c r="C116" s="148" t="s">
        <v>1242</v>
      </c>
      <c r="D116" s="147" t="s">
        <v>60</v>
      </c>
      <c r="E116" s="147" t="s">
        <v>1243</v>
      </c>
      <c r="F116" s="588" t="s">
        <v>1225</v>
      </c>
      <c r="G116" s="587"/>
      <c r="H116" s="149" t="s">
        <v>62</v>
      </c>
      <c r="I116" s="150">
        <v>0.54410000000000003</v>
      </c>
      <c r="J116" s="150">
        <v>0</v>
      </c>
      <c r="K116" s="151"/>
      <c r="L116" s="151"/>
    </row>
    <row r="117" spans="2:12" ht="26.25" customHeight="1" x14ac:dyDescent="0.2">
      <c r="B117" s="147" t="s">
        <v>1191</v>
      </c>
      <c r="C117" s="148" t="s">
        <v>1250</v>
      </c>
      <c r="D117" s="147" t="s">
        <v>60</v>
      </c>
      <c r="E117" s="147" t="s">
        <v>1251</v>
      </c>
      <c r="F117" s="588" t="s">
        <v>1225</v>
      </c>
      <c r="G117" s="587"/>
      <c r="H117" s="149" t="s">
        <v>1252</v>
      </c>
      <c r="I117" s="150">
        <v>2.9600000000000001E-2</v>
      </c>
      <c r="J117" s="150">
        <v>0</v>
      </c>
      <c r="K117" s="151"/>
      <c r="L117" s="151"/>
    </row>
    <row r="118" spans="2:12" ht="26.25" customHeight="1" x14ac:dyDescent="0.2">
      <c r="B118" s="147" t="s">
        <v>1191</v>
      </c>
      <c r="C118" s="148" t="s">
        <v>1259</v>
      </c>
      <c r="D118" s="147" t="s">
        <v>60</v>
      </c>
      <c r="E118" s="147" t="s">
        <v>1260</v>
      </c>
      <c r="F118" s="588" t="s">
        <v>1225</v>
      </c>
      <c r="G118" s="587"/>
      <c r="H118" s="149" t="s">
        <v>95</v>
      </c>
      <c r="I118" s="150">
        <v>0.91169999999999995</v>
      </c>
      <c r="J118" s="150">
        <v>0</v>
      </c>
      <c r="K118" s="151"/>
      <c r="L118" s="151"/>
    </row>
    <row r="119" spans="2:12" ht="26.25" customHeight="1" x14ac:dyDescent="0.2">
      <c r="B119" s="147" t="s">
        <v>1191</v>
      </c>
      <c r="C119" s="148" t="s">
        <v>1248</v>
      </c>
      <c r="D119" s="147" t="s">
        <v>60</v>
      </c>
      <c r="E119" s="147" t="s">
        <v>1249</v>
      </c>
      <c r="F119" s="588" t="s">
        <v>1225</v>
      </c>
      <c r="G119" s="587"/>
      <c r="H119" s="149" t="s">
        <v>95</v>
      </c>
      <c r="I119" s="150">
        <v>2.9138999999999999</v>
      </c>
      <c r="J119" s="150">
        <v>0</v>
      </c>
      <c r="K119" s="151"/>
      <c r="L119" s="151"/>
    </row>
    <row r="120" spans="2:12" ht="26.25" customHeight="1" x14ac:dyDescent="0.2">
      <c r="B120" s="147" t="s">
        <v>1191</v>
      </c>
      <c r="C120" s="148" t="s">
        <v>1253</v>
      </c>
      <c r="D120" s="147" t="s">
        <v>60</v>
      </c>
      <c r="E120" s="147" t="s">
        <v>1254</v>
      </c>
      <c r="F120" s="588" t="s">
        <v>1225</v>
      </c>
      <c r="G120" s="587"/>
      <c r="H120" s="149" t="s">
        <v>62</v>
      </c>
      <c r="I120" s="150">
        <v>20.186800000000002</v>
      </c>
      <c r="J120" s="150">
        <v>0</v>
      </c>
      <c r="K120" s="151"/>
      <c r="L120" s="151"/>
    </row>
    <row r="121" spans="2:12" ht="26.25" customHeight="1" x14ac:dyDescent="0.2">
      <c r="B121" s="147" t="s">
        <v>1191</v>
      </c>
      <c r="C121" s="148" t="s">
        <v>1255</v>
      </c>
      <c r="D121" s="147" t="s">
        <v>60</v>
      </c>
      <c r="E121" s="147" t="s">
        <v>1256</v>
      </c>
      <c r="F121" s="588" t="s">
        <v>1225</v>
      </c>
      <c r="G121" s="587"/>
      <c r="H121" s="149" t="s">
        <v>95</v>
      </c>
      <c r="I121" s="150">
        <v>0.79249999999999998</v>
      </c>
      <c r="J121" s="150">
        <v>0</v>
      </c>
      <c r="K121" s="151"/>
      <c r="L121" s="151"/>
    </row>
    <row r="122" spans="2:12" ht="26.25" customHeight="1" x14ac:dyDescent="0.2">
      <c r="B122" s="147" t="s">
        <v>1191</v>
      </c>
      <c r="C122" s="148" t="s">
        <v>1244</v>
      </c>
      <c r="D122" s="147" t="s">
        <v>60</v>
      </c>
      <c r="E122" s="147" t="s">
        <v>1245</v>
      </c>
      <c r="F122" s="588" t="s">
        <v>1225</v>
      </c>
      <c r="G122" s="587"/>
      <c r="H122" s="149" t="s">
        <v>51</v>
      </c>
      <c r="I122" s="150">
        <v>2.1059999999999999</v>
      </c>
      <c r="J122" s="150">
        <v>0</v>
      </c>
      <c r="K122" s="151"/>
      <c r="L122" s="151"/>
    </row>
    <row r="123" spans="2:12" ht="26.25" customHeight="1" x14ac:dyDescent="0.2">
      <c r="B123" s="147" t="s">
        <v>1191</v>
      </c>
      <c r="C123" s="148" t="s">
        <v>1257</v>
      </c>
      <c r="D123" s="147" t="s">
        <v>60</v>
      </c>
      <c r="E123" s="147" t="s">
        <v>1258</v>
      </c>
      <c r="F123" s="588" t="s">
        <v>1206</v>
      </c>
      <c r="G123" s="587"/>
      <c r="H123" s="149" t="s">
        <v>111</v>
      </c>
      <c r="I123" s="150">
        <v>1.0978000000000001</v>
      </c>
      <c r="J123" s="150">
        <v>0</v>
      </c>
      <c r="K123" s="151"/>
      <c r="L123" s="151"/>
    </row>
    <row r="124" spans="2:12" ht="26.25" customHeight="1" x14ac:dyDescent="0.2">
      <c r="B124" s="152"/>
      <c r="C124" s="152"/>
      <c r="D124" s="152"/>
      <c r="E124" s="152"/>
      <c r="F124" s="152"/>
      <c r="G124" s="152" t="s">
        <v>1194</v>
      </c>
      <c r="H124" s="153"/>
      <c r="I124" s="152" t="s">
        <v>1195</v>
      </c>
      <c r="J124" s="153">
        <v>0</v>
      </c>
      <c r="K124" s="152" t="s">
        <v>1196</v>
      </c>
      <c r="L124" s="153"/>
    </row>
    <row r="125" spans="2:12" ht="26.25" customHeight="1" x14ac:dyDescent="0.2">
      <c r="B125" s="152"/>
      <c r="C125" s="152"/>
      <c r="D125" s="152"/>
      <c r="E125" s="152"/>
      <c r="F125" s="152"/>
      <c r="G125" s="152" t="s">
        <v>1197</v>
      </c>
      <c r="H125" s="153"/>
      <c r="I125" s="589" t="s">
        <v>1198</v>
      </c>
      <c r="J125" s="590"/>
      <c r="K125" s="152"/>
      <c r="L125" s="153"/>
    </row>
    <row r="126" spans="2:12" ht="26.25" customHeight="1" x14ac:dyDescent="0.2">
      <c r="B126" s="154"/>
      <c r="C126" s="154"/>
      <c r="D126" s="154"/>
      <c r="E126" s="154"/>
      <c r="F126" s="154"/>
      <c r="G126" s="154"/>
      <c r="H126" s="154"/>
      <c r="I126" s="154"/>
      <c r="J126" s="154"/>
      <c r="K126" s="154"/>
      <c r="L126" s="154"/>
    </row>
    <row r="127" spans="2:12" ht="26.25" customHeight="1" x14ac:dyDescent="0.2">
      <c r="B127" s="139" t="s">
        <v>305</v>
      </c>
      <c r="C127" s="140" t="s">
        <v>33</v>
      </c>
      <c r="D127" s="139" t="s">
        <v>34</v>
      </c>
      <c r="E127" s="139" t="s">
        <v>35</v>
      </c>
      <c r="F127" s="592" t="s">
        <v>1187</v>
      </c>
      <c r="G127" s="587"/>
      <c r="H127" s="141" t="s">
        <v>36</v>
      </c>
      <c r="I127" s="140" t="s">
        <v>37</v>
      </c>
      <c r="J127" s="140" t="s">
        <v>1188</v>
      </c>
      <c r="K127" s="140" t="s">
        <v>38</v>
      </c>
      <c r="L127" s="140" t="s">
        <v>40</v>
      </c>
    </row>
    <row r="128" spans="2:12" ht="26.25" customHeight="1" x14ac:dyDescent="0.2">
      <c r="B128" s="142" t="s">
        <v>1189</v>
      </c>
      <c r="C128" s="143" t="s">
        <v>306</v>
      </c>
      <c r="D128" s="142" t="s">
        <v>85</v>
      </c>
      <c r="E128" s="142" t="s">
        <v>307</v>
      </c>
      <c r="F128" s="591" t="s">
        <v>1266</v>
      </c>
      <c r="G128" s="587"/>
      <c r="H128" s="144" t="s">
        <v>62</v>
      </c>
      <c r="I128" s="145">
        <v>1</v>
      </c>
      <c r="J128" s="146"/>
      <c r="K128" s="146"/>
      <c r="L128" s="146"/>
    </row>
    <row r="129" spans="2:12" ht="26.25" customHeight="1" x14ac:dyDescent="0.2">
      <c r="B129" s="155" t="s">
        <v>1200</v>
      </c>
      <c r="C129" s="156" t="s">
        <v>1267</v>
      </c>
      <c r="D129" s="155" t="s">
        <v>57</v>
      </c>
      <c r="E129" s="155" t="s">
        <v>1268</v>
      </c>
      <c r="F129" s="586" t="s">
        <v>290</v>
      </c>
      <c r="G129" s="587"/>
      <c r="H129" s="157" t="s">
        <v>62</v>
      </c>
      <c r="I129" s="158">
        <v>0.85699999999999998</v>
      </c>
      <c r="J129" s="158">
        <v>0</v>
      </c>
      <c r="K129" s="159"/>
      <c r="L129" s="159"/>
    </row>
    <row r="130" spans="2:12" ht="26.25" customHeight="1" x14ac:dyDescent="0.2">
      <c r="B130" s="152"/>
      <c r="C130" s="152"/>
      <c r="D130" s="152"/>
      <c r="E130" s="152"/>
      <c r="F130" s="152"/>
      <c r="G130" s="152" t="s">
        <v>1194</v>
      </c>
      <c r="H130" s="153"/>
      <c r="I130" s="152" t="s">
        <v>1195</v>
      </c>
      <c r="J130" s="153">
        <v>0</v>
      </c>
      <c r="K130" s="152" t="s">
        <v>1196</v>
      </c>
      <c r="L130" s="153"/>
    </row>
    <row r="131" spans="2:12" ht="39" customHeight="1" x14ac:dyDescent="0.2">
      <c r="B131" s="152"/>
      <c r="C131" s="152"/>
      <c r="D131" s="152"/>
      <c r="E131" s="152"/>
      <c r="F131" s="152"/>
      <c r="G131" s="152" t="s">
        <v>1197</v>
      </c>
      <c r="H131" s="153"/>
      <c r="I131" s="589" t="s">
        <v>1198</v>
      </c>
      <c r="J131" s="590"/>
      <c r="K131" s="152"/>
      <c r="L131" s="153"/>
    </row>
    <row r="132" spans="2:12" ht="39" customHeight="1" x14ac:dyDescent="0.2">
      <c r="B132" s="154"/>
      <c r="C132" s="154"/>
      <c r="D132" s="154"/>
      <c r="E132" s="154"/>
      <c r="F132" s="154"/>
      <c r="G132" s="154"/>
      <c r="H132" s="154"/>
      <c r="I132" s="154"/>
      <c r="J132" s="154"/>
      <c r="K132" s="154"/>
      <c r="L132" s="154"/>
    </row>
    <row r="133" spans="2:12" ht="26.25" customHeight="1" x14ac:dyDescent="0.2">
      <c r="B133" s="139" t="s">
        <v>511</v>
      </c>
      <c r="C133" s="140" t="s">
        <v>33</v>
      </c>
      <c r="D133" s="139" t="s">
        <v>34</v>
      </c>
      <c r="E133" s="139" t="s">
        <v>35</v>
      </c>
      <c r="F133" s="592" t="s">
        <v>1187</v>
      </c>
      <c r="G133" s="587"/>
      <c r="H133" s="141" t="s">
        <v>36</v>
      </c>
      <c r="I133" s="140" t="s">
        <v>37</v>
      </c>
      <c r="J133" s="140" t="s">
        <v>1188</v>
      </c>
      <c r="K133" s="140" t="s">
        <v>38</v>
      </c>
      <c r="L133" s="140" t="s">
        <v>40</v>
      </c>
    </row>
    <row r="134" spans="2:12" ht="39" customHeight="1" x14ac:dyDescent="0.2">
      <c r="B134" s="142" t="s">
        <v>1189</v>
      </c>
      <c r="C134" s="143" t="s">
        <v>512</v>
      </c>
      <c r="D134" s="142" t="s">
        <v>85</v>
      </c>
      <c r="E134" s="142" t="s">
        <v>513</v>
      </c>
      <c r="F134" s="591">
        <v>53</v>
      </c>
      <c r="G134" s="587"/>
      <c r="H134" s="144" t="s">
        <v>62</v>
      </c>
      <c r="I134" s="145">
        <v>1</v>
      </c>
      <c r="J134" s="146"/>
      <c r="K134" s="146"/>
      <c r="L134" s="146"/>
    </row>
    <row r="135" spans="2:12" ht="26.25" customHeight="1" x14ac:dyDescent="0.2">
      <c r="B135" s="155" t="s">
        <v>1200</v>
      </c>
      <c r="C135" s="156" t="s">
        <v>1269</v>
      </c>
      <c r="D135" s="155" t="s">
        <v>60</v>
      </c>
      <c r="E135" s="155" t="s">
        <v>1270</v>
      </c>
      <c r="F135" s="586" t="s">
        <v>1203</v>
      </c>
      <c r="G135" s="587"/>
      <c r="H135" s="157" t="s">
        <v>1211</v>
      </c>
      <c r="I135" s="158">
        <v>0.86399999999999999</v>
      </c>
      <c r="J135" s="158">
        <v>0</v>
      </c>
      <c r="K135" s="159"/>
      <c r="L135" s="159"/>
    </row>
    <row r="136" spans="2:12" ht="26.25" customHeight="1" x14ac:dyDescent="0.2">
      <c r="B136" s="155" t="s">
        <v>1200</v>
      </c>
      <c r="C136" s="156" t="s">
        <v>1271</v>
      </c>
      <c r="D136" s="155" t="s">
        <v>60</v>
      </c>
      <c r="E136" s="155" t="s">
        <v>1272</v>
      </c>
      <c r="F136" s="586" t="s">
        <v>1203</v>
      </c>
      <c r="G136" s="587"/>
      <c r="H136" s="157" t="s">
        <v>1211</v>
      </c>
      <c r="I136" s="158">
        <v>0.86399999999999999</v>
      </c>
      <c r="J136" s="158">
        <v>0</v>
      </c>
      <c r="K136" s="159"/>
      <c r="L136" s="159"/>
    </row>
    <row r="137" spans="2:12" ht="26.25" customHeight="1" x14ac:dyDescent="0.2">
      <c r="B137" s="147" t="s">
        <v>1191</v>
      </c>
      <c r="C137" s="148" t="s">
        <v>1273</v>
      </c>
      <c r="D137" s="147" t="s">
        <v>57</v>
      </c>
      <c r="E137" s="147" t="s">
        <v>1274</v>
      </c>
      <c r="F137" s="588" t="s">
        <v>1225</v>
      </c>
      <c r="G137" s="587"/>
      <c r="H137" s="149" t="s">
        <v>62</v>
      </c>
      <c r="I137" s="150">
        <v>0.2</v>
      </c>
      <c r="J137" s="150">
        <v>0</v>
      </c>
      <c r="K137" s="151"/>
      <c r="L137" s="151"/>
    </row>
    <row r="138" spans="2:12" ht="26.25" customHeight="1" x14ac:dyDescent="0.2">
      <c r="B138" s="147" t="s">
        <v>1191</v>
      </c>
      <c r="C138" s="148" t="s">
        <v>1275</v>
      </c>
      <c r="D138" s="147" t="s">
        <v>60</v>
      </c>
      <c r="E138" s="147" t="s">
        <v>1276</v>
      </c>
      <c r="F138" s="588" t="s">
        <v>1225</v>
      </c>
      <c r="G138" s="587"/>
      <c r="H138" s="149" t="s">
        <v>62</v>
      </c>
      <c r="I138" s="150">
        <v>1</v>
      </c>
      <c r="J138" s="150">
        <v>0</v>
      </c>
      <c r="K138" s="151"/>
      <c r="L138" s="151"/>
    </row>
    <row r="139" spans="2:12" ht="26.25" customHeight="1" x14ac:dyDescent="0.2">
      <c r="B139" s="147" t="s">
        <v>1191</v>
      </c>
      <c r="C139" s="148" t="s">
        <v>1277</v>
      </c>
      <c r="D139" s="147" t="s">
        <v>60</v>
      </c>
      <c r="E139" s="147" t="s">
        <v>1278</v>
      </c>
      <c r="F139" s="588" t="s">
        <v>1225</v>
      </c>
      <c r="G139" s="587"/>
      <c r="H139" s="149" t="s">
        <v>62</v>
      </c>
      <c r="I139" s="150">
        <v>1</v>
      </c>
      <c r="J139" s="150">
        <v>0</v>
      </c>
      <c r="K139" s="151"/>
      <c r="L139" s="151"/>
    </row>
    <row r="140" spans="2:12" ht="26.25" customHeight="1" x14ac:dyDescent="0.2">
      <c r="B140" s="147" t="s">
        <v>1191</v>
      </c>
      <c r="C140" s="148" t="s">
        <v>1279</v>
      </c>
      <c r="D140" s="147" t="s">
        <v>57</v>
      </c>
      <c r="E140" s="147" t="s">
        <v>1280</v>
      </c>
      <c r="F140" s="588" t="s">
        <v>1225</v>
      </c>
      <c r="G140" s="587"/>
      <c r="H140" s="149" t="s">
        <v>62</v>
      </c>
      <c r="I140" s="150">
        <v>0.1</v>
      </c>
      <c r="J140" s="150">
        <v>0</v>
      </c>
      <c r="K140" s="151"/>
      <c r="L140" s="151"/>
    </row>
    <row r="141" spans="2:12" ht="26.25" customHeight="1" x14ac:dyDescent="0.2">
      <c r="B141" s="152"/>
      <c r="C141" s="152"/>
      <c r="D141" s="152"/>
      <c r="E141" s="152"/>
      <c r="F141" s="152"/>
      <c r="G141" s="152" t="s">
        <v>1194</v>
      </c>
      <c r="H141" s="153"/>
      <c r="I141" s="152" t="s">
        <v>1195</v>
      </c>
      <c r="J141" s="153">
        <v>0</v>
      </c>
      <c r="K141" s="152" t="s">
        <v>1196</v>
      </c>
      <c r="L141" s="153"/>
    </row>
    <row r="142" spans="2:12" ht="26.25" customHeight="1" x14ac:dyDescent="0.2">
      <c r="B142" s="152"/>
      <c r="C142" s="152"/>
      <c r="D142" s="152"/>
      <c r="E142" s="152"/>
      <c r="F142" s="152"/>
      <c r="G142" s="152" t="s">
        <v>1197</v>
      </c>
      <c r="H142" s="153"/>
      <c r="I142" s="589" t="s">
        <v>1198</v>
      </c>
      <c r="J142" s="590"/>
      <c r="K142" s="152"/>
      <c r="L142" s="153"/>
    </row>
    <row r="143" spans="2:12" ht="26.25" customHeight="1" x14ac:dyDescent="0.2">
      <c r="B143" s="154"/>
      <c r="C143" s="154"/>
      <c r="D143" s="154"/>
      <c r="E143" s="154"/>
      <c r="F143" s="154"/>
      <c r="G143" s="154"/>
      <c r="H143" s="154"/>
      <c r="I143" s="154"/>
      <c r="J143" s="154"/>
      <c r="K143" s="154"/>
      <c r="L143" s="154"/>
    </row>
    <row r="144" spans="2:12" ht="26.25" customHeight="1" x14ac:dyDescent="0.2">
      <c r="B144" s="139" t="s">
        <v>625</v>
      </c>
      <c r="C144" s="140" t="s">
        <v>33</v>
      </c>
      <c r="D144" s="139" t="s">
        <v>34</v>
      </c>
      <c r="E144" s="139" t="s">
        <v>35</v>
      </c>
      <c r="F144" s="592" t="s">
        <v>1187</v>
      </c>
      <c r="G144" s="587"/>
      <c r="H144" s="141" t="s">
        <v>36</v>
      </c>
      <c r="I144" s="140" t="s">
        <v>37</v>
      </c>
      <c r="J144" s="140" t="s">
        <v>1188</v>
      </c>
      <c r="K144" s="140" t="s">
        <v>38</v>
      </c>
      <c r="L144" s="140" t="s">
        <v>40</v>
      </c>
    </row>
    <row r="145" spans="2:12" ht="26.25" customHeight="1" x14ac:dyDescent="0.2">
      <c r="B145" s="142" t="s">
        <v>1189</v>
      </c>
      <c r="C145" s="143" t="s">
        <v>626</v>
      </c>
      <c r="D145" s="142" t="s">
        <v>85</v>
      </c>
      <c r="E145" s="142" t="s">
        <v>627</v>
      </c>
      <c r="F145" s="591" t="s">
        <v>1199</v>
      </c>
      <c r="G145" s="587"/>
      <c r="H145" s="144" t="s">
        <v>62</v>
      </c>
      <c r="I145" s="145">
        <v>1</v>
      </c>
      <c r="J145" s="146"/>
      <c r="K145" s="146"/>
      <c r="L145" s="146"/>
    </row>
    <row r="146" spans="2:12" ht="26.25" customHeight="1" x14ac:dyDescent="0.2">
      <c r="B146" s="155" t="s">
        <v>1200</v>
      </c>
      <c r="C146" s="156" t="s">
        <v>1269</v>
      </c>
      <c r="D146" s="155" t="s">
        <v>60</v>
      </c>
      <c r="E146" s="155" t="s">
        <v>1270</v>
      </c>
      <c r="F146" s="586" t="s">
        <v>1203</v>
      </c>
      <c r="G146" s="587"/>
      <c r="H146" s="157" t="s">
        <v>1211</v>
      </c>
      <c r="I146" s="158">
        <v>5.26</v>
      </c>
      <c r="J146" s="158">
        <v>0</v>
      </c>
      <c r="K146" s="159"/>
      <c r="L146" s="159"/>
    </row>
    <row r="147" spans="2:12" ht="26.25" customHeight="1" x14ac:dyDescent="0.2">
      <c r="B147" s="155" t="s">
        <v>1200</v>
      </c>
      <c r="C147" s="156" t="s">
        <v>1271</v>
      </c>
      <c r="D147" s="155" t="s">
        <v>60</v>
      </c>
      <c r="E147" s="155" t="s">
        <v>1272</v>
      </c>
      <c r="F147" s="586" t="s">
        <v>1203</v>
      </c>
      <c r="G147" s="587"/>
      <c r="H147" s="157" t="s">
        <v>1211</v>
      </c>
      <c r="I147" s="158">
        <v>3.5059999999999998</v>
      </c>
      <c r="J147" s="158">
        <v>0</v>
      </c>
      <c r="K147" s="159"/>
      <c r="L147" s="159"/>
    </row>
    <row r="148" spans="2:12" ht="26.25" customHeight="1" x14ac:dyDescent="0.2">
      <c r="B148" s="147" t="s">
        <v>1191</v>
      </c>
      <c r="C148" s="148" t="s">
        <v>1281</v>
      </c>
      <c r="D148" s="147" t="s">
        <v>85</v>
      </c>
      <c r="E148" s="147" t="s">
        <v>627</v>
      </c>
      <c r="F148" s="588" t="s">
        <v>1225</v>
      </c>
      <c r="G148" s="587"/>
      <c r="H148" s="149" t="s">
        <v>62</v>
      </c>
      <c r="I148" s="150">
        <v>1</v>
      </c>
      <c r="J148" s="150">
        <v>0</v>
      </c>
      <c r="K148" s="151"/>
      <c r="L148" s="151"/>
    </row>
    <row r="149" spans="2:12" ht="26.25" customHeight="1" x14ac:dyDescent="0.2">
      <c r="B149" s="152"/>
      <c r="C149" s="152"/>
      <c r="D149" s="152"/>
      <c r="E149" s="152"/>
      <c r="F149" s="152"/>
      <c r="G149" s="152" t="s">
        <v>1194</v>
      </c>
      <c r="H149" s="153"/>
      <c r="I149" s="152" t="s">
        <v>1195</v>
      </c>
      <c r="J149" s="153">
        <v>0</v>
      </c>
      <c r="K149" s="152" t="s">
        <v>1196</v>
      </c>
      <c r="L149" s="153"/>
    </row>
    <row r="150" spans="2:12" ht="26.25" customHeight="1" x14ac:dyDescent="0.2">
      <c r="B150" s="152"/>
      <c r="C150" s="152"/>
      <c r="D150" s="152"/>
      <c r="E150" s="152"/>
      <c r="F150" s="152"/>
      <c r="G150" s="152" t="s">
        <v>1197</v>
      </c>
      <c r="H150" s="153"/>
      <c r="I150" s="589" t="s">
        <v>1198</v>
      </c>
      <c r="J150" s="590"/>
      <c r="K150" s="152"/>
      <c r="L150" s="153"/>
    </row>
    <row r="151" spans="2:12" ht="26.25" customHeight="1" x14ac:dyDescent="0.2">
      <c r="B151" s="154"/>
      <c r="C151" s="154"/>
      <c r="D151" s="154"/>
      <c r="E151" s="154"/>
      <c r="F151" s="154"/>
      <c r="G151" s="154"/>
      <c r="H151" s="154"/>
      <c r="I151" s="154"/>
      <c r="J151" s="154"/>
      <c r="K151" s="154"/>
      <c r="L151" s="154"/>
    </row>
    <row r="152" spans="2:12" ht="26.25" customHeight="1" x14ac:dyDescent="0.2">
      <c r="B152" s="139" t="s">
        <v>779</v>
      </c>
      <c r="C152" s="140" t="s">
        <v>33</v>
      </c>
      <c r="D152" s="139" t="s">
        <v>34</v>
      </c>
      <c r="E152" s="139" t="s">
        <v>35</v>
      </c>
      <c r="F152" s="592" t="s">
        <v>1187</v>
      </c>
      <c r="G152" s="587"/>
      <c r="H152" s="141" t="s">
        <v>36</v>
      </c>
      <c r="I152" s="140" t="s">
        <v>37</v>
      </c>
      <c r="J152" s="140" t="s">
        <v>1188</v>
      </c>
      <c r="K152" s="140" t="s">
        <v>38</v>
      </c>
      <c r="L152" s="140" t="s">
        <v>40</v>
      </c>
    </row>
    <row r="153" spans="2:12" ht="26.25" customHeight="1" x14ac:dyDescent="0.2">
      <c r="B153" s="142" t="s">
        <v>1189</v>
      </c>
      <c r="C153" s="143" t="s">
        <v>780</v>
      </c>
      <c r="D153" s="142" t="s">
        <v>85</v>
      </c>
      <c r="E153" s="142" t="s">
        <v>781</v>
      </c>
      <c r="F153" s="591" t="s">
        <v>1199</v>
      </c>
      <c r="G153" s="587"/>
      <c r="H153" s="144" t="s">
        <v>62</v>
      </c>
      <c r="I153" s="145">
        <v>1</v>
      </c>
      <c r="J153" s="146"/>
      <c r="K153" s="146"/>
      <c r="L153" s="146"/>
    </row>
    <row r="154" spans="2:12" ht="26.25" customHeight="1" x14ac:dyDescent="0.2">
      <c r="B154" s="155" t="s">
        <v>1200</v>
      </c>
      <c r="C154" s="156" t="s">
        <v>1271</v>
      </c>
      <c r="D154" s="155" t="s">
        <v>60</v>
      </c>
      <c r="E154" s="155" t="s">
        <v>1272</v>
      </c>
      <c r="F154" s="586" t="s">
        <v>1203</v>
      </c>
      <c r="G154" s="587"/>
      <c r="H154" s="157" t="s">
        <v>1211</v>
      </c>
      <c r="I154" s="158">
        <v>0.7</v>
      </c>
      <c r="J154" s="158">
        <v>0</v>
      </c>
      <c r="K154" s="159"/>
      <c r="L154" s="159"/>
    </row>
    <row r="155" spans="2:12" ht="26.25" customHeight="1" x14ac:dyDescent="0.2">
      <c r="B155" s="155" t="s">
        <v>1200</v>
      </c>
      <c r="C155" s="156" t="s">
        <v>1269</v>
      </c>
      <c r="D155" s="155" t="s">
        <v>60</v>
      </c>
      <c r="E155" s="155" t="s">
        <v>1270</v>
      </c>
      <c r="F155" s="586" t="s">
        <v>1203</v>
      </c>
      <c r="G155" s="587"/>
      <c r="H155" s="157" t="s">
        <v>1211</v>
      </c>
      <c r="I155" s="158">
        <v>0.7</v>
      </c>
      <c r="J155" s="158">
        <v>0</v>
      </c>
      <c r="K155" s="159"/>
      <c r="L155" s="159"/>
    </row>
    <row r="156" spans="2:12" ht="26.25" customHeight="1" x14ac:dyDescent="0.2">
      <c r="B156" s="147" t="s">
        <v>1191</v>
      </c>
      <c r="C156" s="148" t="s">
        <v>1282</v>
      </c>
      <c r="D156" s="147" t="s">
        <v>60</v>
      </c>
      <c r="E156" s="147" t="s">
        <v>1283</v>
      </c>
      <c r="F156" s="588" t="s">
        <v>1225</v>
      </c>
      <c r="G156" s="587"/>
      <c r="H156" s="149" t="s">
        <v>62</v>
      </c>
      <c r="I156" s="150">
        <v>8.7499999999999994E-2</v>
      </c>
      <c r="J156" s="150">
        <v>0</v>
      </c>
      <c r="K156" s="151"/>
      <c r="L156" s="151"/>
    </row>
    <row r="157" spans="2:12" ht="26.25" customHeight="1" x14ac:dyDescent="0.2">
      <c r="B157" s="147" t="s">
        <v>1191</v>
      </c>
      <c r="C157" s="148" t="s">
        <v>1284</v>
      </c>
      <c r="D157" s="147" t="s">
        <v>50</v>
      </c>
      <c r="E157" s="147" t="s">
        <v>1285</v>
      </c>
      <c r="F157" s="588" t="s">
        <v>1225</v>
      </c>
      <c r="G157" s="587"/>
      <c r="H157" s="149" t="s">
        <v>349</v>
      </c>
      <c r="I157" s="150">
        <v>1</v>
      </c>
      <c r="J157" s="150">
        <v>0</v>
      </c>
      <c r="K157" s="151"/>
      <c r="L157" s="151"/>
    </row>
    <row r="158" spans="2:12" ht="26.25" customHeight="1" x14ac:dyDescent="0.2">
      <c r="B158" s="147" t="s">
        <v>1191</v>
      </c>
      <c r="C158" s="148" t="s">
        <v>1286</v>
      </c>
      <c r="D158" s="147" t="s">
        <v>60</v>
      </c>
      <c r="E158" s="147" t="s">
        <v>1287</v>
      </c>
      <c r="F158" s="588" t="s">
        <v>1225</v>
      </c>
      <c r="G158" s="587"/>
      <c r="H158" s="149" t="s">
        <v>62</v>
      </c>
      <c r="I158" s="150">
        <v>2</v>
      </c>
      <c r="J158" s="150">
        <v>0</v>
      </c>
      <c r="K158" s="151"/>
      <c r="L158" s="151"/>
    </row>
    <row r="159" spans="2:12" ht="26.25" customHeight="1" x14ac:dyDescent="0.2">
      <c r="B159" s="152"/>
      <c r="C159" s="152"/>
      <c r="D159" s="152"/>
      <c r="E159" s="152"/>
      <c r="F159" s="152"/>
      <c r="G159" s="152" t="s">
        <v>1194</v>
      </c>
      <c r="H159" s="153"/>
      <c r="I159" s="152" t="s">
        <v>1195</v>
      </c>
      <c r="J159" s="153">
        <v>0</v>
      </c>
      <c r="K159" s="152" t="s">
        <v>1196</v>
      </c>
      <c r="L159" s="153"/>
    </row>
    <row r="160" spans="2:12" ht="26.25" customHeight="1" x14ac:dyDescent="0.2">
      <c r="B160" s="152"/>
      <c r="C160" s="152"/>
      <c r="D160" s="152"/>
      <c r="E160" s="152"/>
      <c r="F160" s="152"/>
      <c r="G160" s="152" t="s">
        <v>1197</v>
      </c>
      <c r="H160" s="153"/>
      <c r="I160" s="589" t="s">
        <v>1198</v>
      </c>
      <c r="J160" s="590"/>
      <c r="K160" s="152"/>
      <c r="L160" s="153"/>
    </row>
    <row r="161" spans="2:12" ht="26.25" customHeight="1" x14ac:dyDescent="0.2">
      <c r="B161" s="154"/>
      <c r="C161" s="154"/>
      <c r="D161" s="154"/>
      <c r="E161" s="154"/>
      <c r="F161" s="154"/>
      <c r="G161" s="154"/>
      <c r="H161" s="154"/>
      <c r="I161" s="154"/>
      <c r="J161" s="154"/>
      <c r="K161" s="154"/>
      <c r="L161" s="154"/>
    </row>
    <row r="162" spans="2:12" ht="26.25" customHeight="1" x14ac:dyDescent="0.2">
      <c r="B162" s="139" t="s">
        <v>1142</v>
      </c>
      <c r="C162" s="140" t="s">
        <v>33</v>
      </c>
      <c r="D162" s="139" t="s">
        <v>34</v>
      </c>
      <c r="E162" s="139" t="s">
        <v>35</v>
      </c>
      <c r="F162" s="592" t="s">
        <v>1187</v>
      </c>
      <c r="G162" s="587"/>
      <c r="H162" s="141" t="s">
        <v>36</v>
      </c>
      <c r="I162" s="140" t="s">
        <v>37</v>
      </c>
      <c r="J162" s="140" t="s">
        <v>1188</v>
      </c>
      <c r="K162" s="140" t="s">
        <v>38</v>
      </c>
      <c r="L162" s="140" t="s">
        <v>40</v>
      </c>
    </row>
    <row r="163" spans="2:12" ht="26.25" customHeight="1" x14ac:dyDescent="0.2">
      <c r="B163" s="142" t="s">
        <v>1189</v>
      </c>
      <c r="C163" s="143" t="s">
        <v>1143</v>
      </c>
      <c r="D163" s="142" t="s">
        <v>85</v>
      </c>
      <c r="E163" s="142" t="s">
        <v>1144</v>
      </c>
      <c r="F163" s="591" t="s">
        <v>1288</v>
      </c>
      <c r="G163" s="587"/>
      <c r="H163" s="144" t="s">
        <v>62</v>
      </c>
      <c r="I163" s="145">
        <v>1</v>
      </c>
      <c r="J163" s="146"/>
      <c r="K163" s="146"/>
      <c r="L163" s="146"/>
    </row>
    <row r="164" spans="2:12" ht="26.25" customHeight="1" x14ac:dyDescent="0.2">
      <c r="B164" s="155" t="s">
        <v>1200</v>
      </c>
      <c r="C164" s="156" t="s">
        <v>1289</v>
      </c>
      <c r="D164" s="155" t="s">
        <v>60</v>
      </c>
      <c r="E164" s="155" t="s">
        <v>1290</v>
      </c>
      <c r="F164" s="586" t="s">
        <v>1203</v>
      </c>
      <c r="G164" s="587"/>
      <c r="H164" s="157" t="s">
        <v>1211</v>
      </c>
      <c r="I164" s="158">
        <v>0.25</v>
      </c>
      <c r="J164" s="158">
        <v>0</v>
      </c>
      <c r="K164" s="159"/>
      <c r="L164" s="159"/>
    </row>
    <row r="165" spans="2:12" ht="26.25" customHeight="1" x14ac:dyDescent="0.2">
      <c r="B165" s="147" t="s">
        <v>1191</v>
      </c>
      <c r="C165" s="148" t="s">
        <v>1291</v>
      </c>
      <c r="D165" s="147" t="s">
        <v>57</v>
      </c>
      <c r="E165" s="147" t="s">
        <v>1292</v>
      </c>
      <c r="F165" s="588" t="s">
        <v>1225</v>
      </c>
      <c r="G165" s="587"/>
      <c r="H165" s="149" t="s">
        <v>62</v>
      </c>
      <c r="I165" s="150">
        <v>1</v>
      </c>
      <c r="J165" s="150">
        <v>0</v>
      </c>
      <c r="K165" s="151"/>
      <c r="L165" s="151"/>
    </row>
    <row r="166" spans="2:12" ht="26.25" customHeight="1" x14ac:dyDescent="0.2">
      <c r="B166" s="147" t="s">
        <v>1191</v>
      </c>
      <c r="C166" s="148" t="s">
        <v>1293</v>
      </c>
      <c r="D166" s="147" t="s">
        <v>1294</v>
      </c>
      <c r="E166" s="147" t="s">
        <v>1295</v>
      </c>
      <c r="F166" s="588" t="s">
        <v>1225</v>
      </c>
      <c r="G166" s="587"/>
      <c r="H166" s="149" t="s">
        <v>637</v>
      </c>
      <c r="I166" s="150">
        <v>1</v>
      </c>
      <c r="J166" s="150">
        <v>0</v>
      </c>
      <c r="K166" s="151"/>
      <c r="L166" s="151"/>
    </row>
    <row r="167" spans="2:12" ht="26.25" customHeight="1" x14ac:dyDescent="0.2">
      <c r="B167" s="152"/>
      <c r="C167" s="152"/>
      <c r="D167" s="152"/>
      <c r="E167" s="152"/>
      <c r="F167" s="152"/>
      <c r="G167" s="152" t="s">
        <v>1194</v>
      </c>
      <c r="H167" s="153"/>
      <c r="I167" s="152" t="s">
        <v>1195</v>
      </c>
      <c r="J167" s="153">
        <v>0</v>
      </c>
      <c r="K167" s="152" t="s">
        <v>1196</v>
      </c>
      <c r="L167" s="153"/>
    </row>
    <row r="168" spans="2:12" ht="26.25" customHeight="1" x14ac:dyDescent="0.2">
      <c r="B168" s="152"/>
      <c r="C168" s="152"/>
      <c r="D168" s="152"/>
      <c r="E168" s="152"/>
      <c r="F168" s="152"/>
      <c r="G168" s="152" t="s">
        <v>1197</v>
      </c>
      <c r="H168" s="153"/>
      <c r="I168" s="589" t="s">
        <v>1198</v>
      </c>
      <c r="J168" s="590"/>
      <c r="K168" s="152"/>
      <c r="L168" s="153"/>
    </row>
    <row r="169" spans="2:12" ht="26.25" customHeight="1" x14ac:dyDescent="0.2"/>
    <row r="170" spans="2:12" ht="26.25" customHeight="1" x14ac:dyDescent="0.2"/>
    <row r="171" spans="2:12" ht="26.25" customHeight="1" x14ac:dyDescent="0.2"/>
    <row r="172" spans="2:12" ht="26.25" customHeight="1" x14ac:dyDescent="0.2"/>
    <row r="173" spans="2:12" ht="26.25" customHeight="1" x14ac:dyDescent="0.2"/>
    <row r="174" spans="2:12" ht="26.25" customHeight="1" x14ac:dyDescent="0.2"/>
    <row r="175" spans="2:12" ht="26.25" customHeight="1" x14ac:dyDescent="0.2"/>
    <row r="176" spans="2:12" ht="26.25" customHeight="1" x14ac:dyDescent="0.2"/>
    <row r="177" ht="26.25" customHeight="1" x14ac:dyDescent="0.2"/>
    <row r="178" ht="26.25" customHeight="1" x14ac:dyDescent="0.2"/>
    <row r="179" ht="26.25" customHeight="1" x14ac:dyDescent="0.2"/>
    <row r="180" ht="26.25" customHeight="1" x14ac:dyDescent="0.2"/>
    <row r="181" ht="26.25" customHeight="1" x14ac:dyDescent="0.2"/>
    <row r="182" ht="26.25" customHeight="1" x14ac:dyDescent="0.2"/>
    <row r="183" ht="26.25" customHeight="1" x14ac:dyDescent="0.2"/>
    <row r="184" ht="26.25" customHeight="1" x14ac:dyDescent="0.2"/>
    <row r="185" ht="26.25" customHeight="1" x14ac:dyDescent="0.2"/>
    <row r="186" ht="26.25" customHeight="1" x14ac:dyDescent="0.2"/>
    <row r="187" ht="26.25" customHeight="1" x14ac:dyDescent="0.2"/>
    <row r="188" ht="26.25" customHeight="1" x14ac:dyDescent="0.2"/>
    <row r="189" ht="26.25" customHeight="1" x14ac:dyDescent="0.2"/>
    <row r="190" ht="26.25" customHeight="1" x14ac:dyDescent="0.2"/>
    <row r="191" ht="26.25" customHeight="1" x14ac:dyDescent="0.2"/>
    <row r="192" ht="26.25" customHeight="1" x14ac:dyDescent="0.2"/>
    <row r="193" ht="26.25" customHeight="1" x14ac:dyDescent="0.2"/>
    <row r="194" ht="26.25" customHeight="1" x14ac:dyDescent="0.2"/>
    <row r="195" ht="26.25" customHeight="1" x14ac:dyDescent="0.2"/>
    <row r="196" ht="26.25" customHeight="1" x14ac:dyDescent="0.2"/>
    <row r="197" ht="39" customHeight="1" x14ac:dyDescent="0.2"/>
    <row r="198" ht="26.25" customHeight="1" x14ac:dyDescent="0.2"/>
    <row r="199" ht="26.25" customHeight="1" x14ac:dyDescent="0.2"/>
    <row r="200" ht="26.25" customHeight="1" x14ac:dyDescent="0.2"/>
    <row r="201" ht="26.25" customHeight="1" x14ac:dyDescent="0.2"/>
    <row r="202" ht="26.25" customHeight="1" x14ac:dyDescent="0.2"/>
    <row r="203" ht="26.25" customHeight="1" x14ac:dyDescent="0.2"/>
    <row r="204" ht="26.25" customHeight="1" x14ac:dyDescent="0.2"/>
    <row r="205" ht="26.25" customHeight="1" x14ac:dyDescent="0.2"/>
    <row r="206" ht="26.25" customHeight="1" x14ac:dyDescent="0.2"/>
    <row r="207" ht="26.25" customHeight="1" x14ac:dyDescent="0.2"/>
    <row r="208" ht="26.25" customHeight="1" x14ac:dyDescent="0.2"/>
    <row r="209" ht="26.25" customHeight="1" x14ac:dyDescent="0.2"/>
    <row r="210" ht="15.75" customHeight="1" x14ac:dyDescent="0.2"/>
    <row r="211" ht="15.75" customHeight="1" x14ac:dyDescent="0.2"/>
    <row r="212" ht="15.75" customHeight="1" x14ac:dyDescent="0.2"/>
    <row r="213" ht="15.75" customHeight="1" x14ac:dyDescent="0.2"/>
    <row r="214" ht="15.75" customHeight="1" x14ac:dyDescent="0.2"/>
    <row r="215" ht="26.25" customHeight="1" x14ac:dyDescent="0.2"/>
    <row r="216" ht="26.25" customHeight="1" x14ac:dyDescent="0.2"/>
    <row r="217" ht="26.25" customHeight="1" x14ac:dyDescent="0.2"/>
    <row r="218" ht="26.25" customHeight="1" x14ac:dyDescent="0.2"/>
    <row r="219" ht="26.25" customHeight="1" x14ac:dyDescent="0.2"/>
    <row r="220" ht="26.25" customHeight="1" x14ac:dyDescent="0.2"/>
    <row r="221" ht="26.25" customHeight="1" x14ac:dyDescent="0.2"/>
    <row r="222" ht="26.25" customHeight="1" x14ac:dyDescent="0.2"/>
    <row r="223" ht="26.25" customHeight="1" x14ac:dyDescent="0.2"/>
    <row r="224" ht="26.25" customHeight="1" x14ac:dyDescent="0.2"/>
    <row r="225" ht="26.25" customHeight="1" x14ac:dyDescent="0.2"/>
    <row r="226" ht="26.25" customHeight="1" x14ac:dyDescent="0.2"/>
    <row r="227" ht="26.25" customHeight="1" x14ac:dyDescent="0.2"/>
    <row r="228" ht="26.25" customHeight="1" x14ac:dyDescent="0.2"/>
    <row r="229" ht="26.25" customHeight="1" x14ac:dyDescent="0.2"/>
    <row r="230" ht="26.25" customHeight="1" x14ac:dyDescent="0.2"/>
    <row r="231" ht="26.25" customHeight="1" x14ac:dyDescent="0.2"/>
    <row r="232" ht="26.25" customHeight="1" x14ac:dyDescent="0.2"/>
    <row r="233" ht="26.25" customHeight="1" x14ac:dyDescent="0.2"/>
    <row r="234" ht="39" customHeight="1" x14ac:dyDescent="0.2"/>
    <row r="235" ht="26.25" customHeight="1" x14ac:dyDescent="0.2"/>
    <row r="236" ht="26.25" customHeight="1" x14ac:dyDescent="0.2"/>
    <row r="237" ht="26.25" customHeight="1" x14ac:dyDescent="0.2"/>
    <row r="238" ht="26.25" customHeight="1" x14ac:dyDescent="0.2"/>
    <row r="239" ht="26.25" customHeight="1" x14ac:dyDescent="0.2"/>
    <row r="240" ht="26.25" customHeight="1" x14ac:dyDescent="0.2"/>
    <row r="241" ht="26.25" customHeight="1" x14ac:dyDescent="0.2"/>
    <row r="242" ht="26.25" customHeight="1" x14ac:dyDescent="0.2"/>
    <row r="243" ht="26.25" customHeight="1" x14ac:dyDescent="0.2"/>
    <row r="244" ht="26.25" customHeight="1" x14ac:dyDescent="0.2"/>
    <row r="245" ht="15.75" customHeight="1" x14ac:dyDescent="0.2"/>
    <row r="246" ht="26.25" customHeight="1" x14ac:dyDescent="0.2"/>
    <row r="247" ht="26.25" customHeight="1" x14ac:dyDescent="0.2"/>
    <row r="248" ht="26.25" customHeight="1" x14ac:dyDescent="0.2"/>
    <row r="249" ht="26.25" customHeight="1" x14ac:dyDescent="0.2"/>
    <row r="250" ht="26.25" customHeight="1" x14ac:dyDescent="0.2"/>
    <row r="251" ht="26.25" customHeight="1" x14ac:dyDescent="0.2"/>
    <row r="252" ht="26.25" customHeight="1" x14ac:dyDescent="0.2"/>
    <row r="253" ht="26.25" customHeight="1" x14ac:dyDescent="0.2"/>
    <row r="254" ht="26.25" customHeight="1" x14ac:dyDescent="0.2"/>
    <row r="255" ht="26.25" customHeight="1" x14ac:dyDescent="0.2"/>
    <row r="256" ht="39" customHeight="1" x14ac:dyDescent="0.2"/>
    <row r="257" ht="39" customHeight="1" x14ac:dyDescent="0.2"/>
    <row r="258" ht="26.25" customHeight="1" x14ac:dyDescent="0.2"/>
    <row r="259" ht="26.25" customHeight="1" x14ac:dyDescent="0.2"/>
    <row r="260" ht="26.25" customHeight="1" x14ac:dyDescent="0.2"/>
    <row r="261" ht="26.25" customHeight="1" x14ac:dyDescent="0.2"/>
    <row r="262" ht="26.25" customHeight="1" x14ac:dyDescent="0.2"/>
    <row r="263" ht="26.25" customHeight="1" x14ac:dyDescent="0.2"/>
    <row r="264" ht="26.25" customHeight="1" x14ac:dyDescent="0.2"/>
    <row r="265" ht="26.25" customHeight="1" x14ac:dyDescent="0.2"/>
    <row r="266" ht="26.25" customHeight="1" x14ac:dyDescent="0.2"/>
    <row r="267" ht="26.25" customHeight="1" x14ac:dyDescent="0.2"/>
    <row r="268" ht="26.25" customHeight="1" x14ac:dyDescent="0.2"/>
    <row r="269" ht="26.25" customHeight="1" x14ac:dyDescent="0.2"/>
    <row r="270" ht="26.25" customHeight="1" x14ac:dyDescent="0.2"/>
    <row r="271" ht="26.25" customHeight="1" x14ac:dyDescent="0.2"/>
    <row r="272" ht="26.25" customHeight="1" x14ac:dyDescent="0.2"/>
    <row r="273" ht="26.25" customHeight="1" x14ac:dyDescent="0.2"/>
    <row r="274" ht="26.25" customHeight="1" x14ac:dyDescent="0.2"/>
    <row r="275" ht="26.25" customHeight="1" x14ac:dyDescent="0.2"/>
    <row r="276" ht="26.25" customHeight="1" x14ac:dyDescent="0.2"/>
    <row r="277" ht="26.25" customHeight="1" x14ac:dyDescent="0.2"/>
    <row r="278" ht="26.25" customHeight="1" x14ac:dyDescent="0.2"/>
    <row r="279" ht="26.25" customHeight="1" x14ac:dyDescent="0.2"/>
    <row r="280" ht="26.25" customHeight="1" x14ac:dyDescent="0.2"/>
    <row r="281" ht="26.25" customHeight="1" x14ac:dyDescent="0.2"/>
    <row r="282" ht="26.25" customHeight="1" x14ac:dyDescent="0.2"/>
    <row r="283" ht="26.25" customHeight="1" x14ac:dyDescent="0.2"/>
    <row r="284" ht="26.25" customHeight="1" x14ac:dyDescent="0.2"/>
    <row r="285" ht="26.25" customHeight="1" x14ac:dyDescent="0.2"/>
    <row r="286" ht="26.25" customHeight="1" x14ac:dyDescent="0.2"/>
    <row r="287" ht="26.25" customHeight="1" x14ac:dyDescent="0.2"/>
    <row r="288" ht="26.25" customHeight="1" x14ac:dyDescent="0.2"/>
    <row r="289" ht="26.25" customHeight="1" x14ac:dyDescent="0.2"/>
    <row r="290" ht="39" customHeight="1" x14ac:dyDescent="0.2"/>
    <row r="291" ht="26.25" customHeight="1" x14ac:dyDescent="0.2"/>
    <row r="292" ht="15.75" customHeight="1" x14ac:dyDescent="0.2"/>
    <row r="293" ht="26.25" customHeight="1" x14ac:dyDescent="0.2"/>
    <row r="294" ht="26.25" customHeight="1" x14ac:dyDescent="0.2"/>
    <row r="295" ht="26.25" customHeight="1" x14ac:dyDescent="0.2"/>
    <row r="296" ht="26.25" customHeight="1" x14ac:dyDescent="0.2"/>
    <row r="297" ht="26.25" customHeight="1" x14ac:dyDescent="0.2"/>
    <row r="298" ht="26.25" customHeight="1" x14ac:dyDescent="0.2"/>
    <row r="299" ht="26.25" customHeight="1" x14ac:dyDescent="0.2"/>
    <row r="300" ht="26.25" customHeight="1" x14ac:dyDescent="0.2"/>
    <row r="301" ht="26.25" customHeight="1" x14ac:dyDescent="0.2"/>
    <row r="302" ht="39" customHeight="1" x14ac:dyDescent="0.2"/>
    <row r="303" ht="26.25" customHeight="1" x14ac:dyDescent="0.2"/>
    <row r="304" ht="26.25" customHeight="1" x14ac:dyDescent="0.2"/>
    <row r="305" ht="26.25" customHeight="1" x14ac:dyDescent="0.2"/>
    <row r="306" ht="26.25" customHeight="1" x14ac:dyDescent="0.2"/>
    <row r="307" ht="26.25" customHeight="1" x14ac:dyDescent="0.2"/>
    <row r="308" ht="26.25" customHeight="1" x14ac:dyDescent="0.2"/>
    <row r="309" ht="26.25" customHeight="1" x14ac:dyDescent="0.2"/>
    <row r="310" ht="26.25" customHeight="1" x14ac:dyDescent="0.2"/>
    <row r="311" ht="26.25" customHeight="1" x14ac:dyDescent="0.2"/>
    <row r="312" ht="26.25" customHeight="1" x14ac:dyDescent="0.2"/>
    <row r="313" ht="26.25" customHeight="1" x14ac:dyDescent="0.2"/>
    <row r="314" ht="26.25" customHeight="1" x14ac:dyDescent="0.2"/>
    <row r="315" ht="26.25" customHeight="1" x14ac:dyDescent="0.2"/>
    <row r="316" ht="26.25" customHeight="1" x14ac:dyDescent="0.2"/>
    <row r="317" ht="26.25" customHeight="1" x14ac:dyDescent="0.2"/>
    <row r="318" ht="26.25" customHeight="1" x14ac:dyDescent="0.2"/>
    <row r="319" ht="26.25" customHeight="1" x14ac:dyDescent="0.2"/>
    <row r="320" ht="26.25" customHeight="1" x14ac:dyDescent="0.2"/>
    <row r="321" ht="26.25" customHeight="1" x14ac:dyDescent="0.2"/>
    <row r="322" ht="26.25" customHeight="1" x14ac:dyDescent="0.2"/>
    <row r="323" ht="26.25" customHeight="1" x14ac:dyDescent="0.2"/>
    <row r="324" ht="26.25" customHeight="1" x14ac:dyDescent="0.2"/>
    <row r="325" ht="26.25" customHeight="1" x14ac:dyDescent="0.2"/>
    <row r="326" ht="39" customHeight="1" x14ac:dyDescent="0.2"/>
    <row r="327" ht="26.25" customHeight="1" x14ac:dyDescent="0.2"/>
    <row r="328" ht="39" customHeight="1" x14ac:dyDescent="0.2"/>
    <row r="329" ht="26.25" customHeight="1" x14ac:dyDescent="0.2"/>
    <row r="330" ht="26.25" customHeight="1" x14ac:dyDescent="0.2"/>
    <row r="331" ht="26.25" customHeight="1" x14ac:dyDescent="0.2"/>
    <row r="332" ht="26.25" customHeight="1" x14ac:dyDescent="0.2"/>
    <row r="333" ht="26.25" customHeight="1" x14ac:dyDescent="0.2"/>
    <row r="334" ht="26.25" customHeight="1" x14ac:dyDescent="0.2"/>
    <row r="335" ht="26.25" customHeight="1" x14ac:dyDescent="0.2"/>
    <row r="336" ht="26.25" customHeight="1" x14ac:dyDescent="0.2"/>
    <row r="337" ht="26.25" customHeight="1" x14ac:dyDescent="0.2"/>
    <row r="338" ht="26.25" customHeight="1" x14ac:dyDescent="0.2"/>
    <row r="339" ht="26.25" customHeight="1" x14ac:dyDescent="0.2"/>
    <row r="340" ht="26.25" customHeight="1" x14ac:dyDescent="0.2"/>
    <row r="341" ht="26.25" customHeight="1" x14ac:dyDescent="0.2"/>
    <row r="342" ht="26.25" customHeight="1" x14ac:dyDescent="0.2"/>
    <row r="343" ht="26.25" customHeight="1" x14ac:dyDescent="0.2"/>
    <row r="344" ht="26.25" customHeight="1" x14ac:dyDescent="0.2"/>
    <row r="345" ht="26.25" customHeight="1" x14ac:dyDescent="0.2"/>
    <row r="346" ht="26.25" customHeight="1" x14ac:dyDescent="0.2"/>
    <row r="347" ht="26.25" customHeight="1" x14ac:dyDescent="0.2"/>
    <row r="348" ht="26.25" customHeight="1" x14ac:dyDescent="0.2"/>
    <row r="349" ht="26.25" customHeight="1" x14ac:dyDescent="0.2"/>
    <row r="350" ht="26.25" customHeight="1" x14ac:dyDescent="0.2"/>
    <row r="351" ht="26.25" customHeight="1" x14ac:dyDescent="0.2"/>
    <row r="352" ht="26.25" customHeight="1" x14ac:dyDescent="0.2"/>
    <row r="353" ht="26.25" customHeight="1" x14ac:dyDescent="0.2"/>
    <row r="354" ht="26.25" customHeight="1" x14ac:dyDescent="0.2"/>
    <row r="355" ht="26.25" customHeight="1" x14ac:dyDescent="0.2"/>
    <row r="356" ht="26.25" customHeight="1" x14ac:dyDescent="0.2"/>
    <row r="357" ht="26.25" customHeight="1" x14ac:dyDescent="0.2"/>
    <row r="358" ht="26.25" customHeight="1" x14ac:dyDescent="0.2"/>
    <row r="359" ht="26.25" customHeight="1" x14ac:dyDescent="0.2"/>
    <row r="360" ht="26.25" customHeight="1" x14ac:dyDescent="0.2"/>
    <row r="361" ht="26.25" customHeight="1" x14ac:dyDescent="0.2"/>
    <row r="362" ht="26.25" customHeight="1" x14ac:dyDescent="0.2"/>
    <row r="363" ht="26.25" customHeight="1" x14ac:dyDescent="0.2"/>
    <row r="364" ht="26.25" customHeight="1" x14ac:dyDescent="0.2"/>
    <row r="365" ht="26.25" customHeight="1" x14ac:dyDescent="0.2"/>
    <row r="366" ht="26.25" customHeight="1" x14ac:dyDescent="0.2"/>
    <row r="367" ht="26.25" customHeight="1" x14ac:dyDescent="0.2"/>
    <row r="368" ht="26.2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ht="15.75" customHeight="1" x14ac:dyDescent="0.2"/>
    <row r="1474" ht="15.75" customHeight="1" x14ac:dyDescent="0.2"/>
    <row r="1475" ht="15.75" customHeight="1" x14ac:dyDescent="0.2"/>
    <row r="1476" ht="15.75" customHeight="1" x14ac:dyDescent="0.2"/>
    <row r="1477" ht="15.75" customHeight="1" x14ac:dyDescent="0.2"/>
    <row r="1478" ht="15.75" customHeight="1" x14ac:dyDescent="0.2"/>
    <row r="1479" ht="15.75" customHeight="1" x14ac:dyDescent="0.2"/>
    <row r="1480" ht="15.75" customHeight="1" x14ac:dyDescent="0.2"/>
    <row r="1481" ht="15.75" customHeight="1" x14ac:dyDescent="0.2"/>
    <row r="1482" ht="15.75" customHeight="1" x14ac:dyDescent="0.2"/>
    <row r="1483" ht="15.75" customHeight="1" x14ac:dyDescent="0.2"/>
    <row r="1484" ht="15.75" customHeight="1" x14ac:dyDescent="0.2"/>
    <row r="1485" ht="15.75" customHeight="1" x14ac:dyDescent="0.2"/>
    <row r="1486" ht="15.75" customHeight="1" x14ac:dyDescent="0.2"/>
    <row r="1487" ht="15.75" customHeight="1" x14ac:dyDescent="0.2"/>
    <row r="1488" ht="15.75" customHeight="1" x14ac:dyDescent="0.2"/>
    <row r="1489" ht="15.75" customHeight="1" x14ac:dyDescent="0.2"/>
    <row r="1490" ht="15.75" customHeight="1" x14ac:dyDescent="0.2"/>
    <row r="1491" ht="15.75" customHeight="1" x14ac:dyDescent="0.2"/>
    <row r="1492" ht="15.75" customHeight="1" x14ac:dyDescent="0.2"/>
    <row r="1493" ht="15.75" customHeight="1" x14ac:dyDescent="0.2"/>
    <row r="1494" ht="15.75" customHeight="1" x14ac:dyDescent="0.2"/>
    <row r="1495" ht="15.75" customHeight="1" x14ac:dyDescent="0.2"/>
    <row r="1496" ht="15.75" customHeight="1" x14ac:dyDescent="0.2"/>
    <row r="1497" ht="15.75" customHeight="1" x14ac:dyDescent="0.2"/>
    <row r="1498" ht="15.75" customHeight="1" x14ac:dyDescent="0.2"/>
    <row r="1499" ht="15.75" customHeight="1" x14ac:dyDescent="0.2"/>
    <row r="1500" ht="15.75" customHeight="1" x14ac:dyDescent="0.2"/>
    <row r="1501" ht="15.75" customHeight="1" x14ac:dyDescent="0.2"/>
    <row r="1502" ht="15.75" customHeight="1" x14ac:dyDescent="0.2"/>
    <row r="1503" ht="15.75" customHeight="1" x14ac:dyDescent="0.2"/>
    <row r="1504" ht="15.75" customHeight="1" x14ac:dyDescent="0.2"/>
    <row r="1505" ht="15.75" customHeight="1" x14ac:dyDescent="0.2"/>
    <row r="1506" ht="15.75" customHeight="1" x14ac:dyDescent="0.2"/>
    <row r="1507" ht="15.75" customHeight="1" x14ac:dyDescent="0.2"/>
    <row r="1508" ht="15.75" customHeight="1" x14ac:dyDescent="0.2"/>
    <row r="1509" ht="15.75" customHeight="1" x14ac:dyDescent="0.2"/>
    <row r="1510" ht="15.75" customHeight="1" x14ac:dyDescent="0.2"/>
    <row r="1511" ht="15.75" customHeight="1" x14ac:dyDescent="0.2"/>
    <row r="1512" ht="15.75" customHeight="1" x14ac:dyDescent="0.2"/>
    <row r="1513" ht="15.75" customHeight="1" x14ac:dyDescent="0.2"/>
    <row r="1514" ht="15.75" customHeight="1" x14ac:dyDescent="0.2"/>
    <row r="1515" ht="15.75" customHeight="1" x14ac:dyDescent="0.2"/>
    <row r="1516" ht="15.75" customHeight="1" x14ac:dyDescent="0.2"/>
    <row r="1517" ht="15.75" customHeight="1" x14ac:dyDescent="0.2"/>
    <row r="1518" ht="15.75" customHeight="1" x14ac:dyDescent="0.2"/>
    <row r="1519" ht="15.75" customHeight="1" x14ac:dyDescent="0.2"/>
    <row r="1520" ht="15.75" customHeight="1" x14ac:dyDescent="0.2"/>
    <row r="1521" ht="15.75" customHeight="1" x14ac:dyDescent="0.2"/>
    <row r="1522" ht="15.75" customHeight="1" x14ac:dyDescent="0.2"/>
    <row r="1523" ht="15.75" customHeight="1" x14ac:dyDescent="0.2"/>
    <row r="1524" ht="15.75" customHeight="1" x14ac:dyDescent="0.2"/>
    <row r="1525" ht="15.75" customHeight="1" x14ac:dyDescent="0.2"/>
    <row r="1526" ht="15.75" customHeight="1" x14ac:dyDescent="0.2"/>
    <row r="1527" ht="15.75" customHeight="1" x14ac:dyDescent="0.2"/>
    <row r="1528" ht="15.75" customHeight="1" x14ac:dyDescent="0.2"/>
    <row r="1529" ht="15.75" customHeight="1" x14ac:dyDescent="0.2"/>
    <row r="1530" ht="15.75" customHeight="1" x14ac:dyDescent="0.2"/>
    <row r="1531" ht="15.75" customHeight="1" x14ac:dyDescent="0.2"/>
    <row r="1532" ht="15.75" customHeight="1" x14ac:dyDescent="0.2"/>
    <row r="1533" ht="15.75" customHeight="1" x14ac:dyDescent="0.2"/>
    <row r="1534" ht="15.75" customHeight="1" x14ac:dyDescent="0.2"/>
    <row r="1535" ht="15.75" customHeight="1" x14ac:dyDescent="0.2"/>
    <row r="1536" ht="15.75" customHeight="1" x14ac:dyDescent="0.2"/>
    <row r="1537" ht="15.75" customHeight="1" x14ac:dyDescent="0.2"/>
    <row r="1538" ht="15.75" customHeight="1" x14ac:dyDescent="0.2"/>
    <row r="1539" ht="15.75" customHeight="1" x14ac:dyDescent="0.2"/>
    <row r="1540" ht="15.75" customHeight="1" x14ac:dyDescent="0.2"/>
    <row r="1541" ht="15.75" customHeight="1" x14ac:dyDescent="0.2"/>
    <row r="1542" ht="15.75" customHeight="1" x14ac:dyDescent="0.2"/>
    <row r="1543" ht="15.75" customHeight="1" x14ac:dyDescent="0.2"/>
    <row r="1544" ht="15.75" customHeight="1" x14ac:dyDescent="0.2"/>
    <row r="1545" ht="15.75" customHeight="1" x14ac:dyDescent="0.2"/>
    <row r="1546" ht="15.75" customHeight="1" x14ac:dyDescent="0.2"/>
    <row r="1547" ht="15.75" customHeight="1" x14ac:dyDescent="0.2"/>
    <row r="1548" ht="15.75" customHeight="1" x14ac:dyDescent="0.2"/>
    <row r="1549" ht="15.75" customHeight="1" x14ac:dyDescent="0.2"/>
    <row r="1550" ht="15.75" customHeight="1" x14ac:dyDescent="0.2"/>
    <row r="1551" ht="15.75" customHeight="1" x14ac:dyDescent="0.2"/>
    <row r="1552" ht="15.75" customHeight="1" x14ac:dyDescent="0.2"/>
    <row r="1553" ht="15.75" customHeight="1" x14ac:dyDescent="0.2"/>
    <row r="1554" ht="15.75" customHeight="1" x14ac:dyDescent="0.2"/>
    <row r="1555" ht="15.75" customHeight="1" x14ac:dyDescent="0.2"/>
    <row r="1556" ht="15.75" customHeight="1" x14ac:dyDescent="0.2"/>
    <row r="1557" ht="15.75" customHeight="1" x14ac:dyDescent="0.2"/>
    <row r="1558" ht="15.75" customHeight="1" x14ac:dyDescent="0.2"/>
    <row r="1559" ht="15.75" customHeight="1" x14ac:dyDescent="0.2"/>
    <row r="1560" ht="15.75" customHeight="1" x14ac:dyDescent="0.2"/>
    <row r="1561" ht="15.75" customHeight="1" x14ac:dyDescent="0.2"/>
    <row r="1562" ht="15.75" customHeight="1" x14ac:dyDescent="0.2"/>
    <row r="1563" ht="15.75" customHeight="1" x14ac:dyDescent="0.2"/>
    <row r="1564" ht="15.75" customHeight="1" x14ac:dyDescent="0.2"/>
    <row r="1565" ht="15.75" customHeight="1" x14ac:dyDescent="0.2"/>
    <row r="1566" ht="15.75" customHeight="1" x14ac:dyDescent="0.2"/>
    <row r="1567" ht="15.75" customHeight="1" x14ac:dyDescent="0.2"/>
    <row r="1568" ht="15.75" customHeight="1" x14ac:dyDescent="0.2"/>
    <row r="1569" ht="15.75" customHeight="1" x14ac:dyDescent="0.2"/>
    <row r="1570" ht="15.75" customHeight="1" x14ac:dyDescent="0.2"/>
    <row r="1571" ht="15.75" customHeight="1" x14ac:dyDescent="0.2"/>
    <row r="1572" ht="15.75" customHeight="1" x14ac:dyDescent="0.2"/>
    <row r="1573" ht="15.75" customHeight="1" x14ac:dyDescent="0.2"/>
    <row r="1574" ht="15.75" customHeight="1" x14ac:dyDescent="0.2"/>
    <row r="1575" ht="15.75" customHeight="1" x14ac:dyDescent="0.2"/>
    <row r="1576" ht="15.75" customHeight="1" x14ac:dyDescent="0.2"/>
    <row r="1577" ht="15.75" customHeight="1" x14ac:dyDescent="0.2"/>
    <row r="1578" ht="15.75" customHeight="1" x14ac:dyDescent="0.2"/>
    <row r="1579" ht="15.75" customHeight="1" x14ac:dyDescent="0.2"/>
    <row r="1580" ht="15.75" customHeight="1" x14ac:dyDescent="0.2"/>
    <row r="1581" ht="15.75" customHeight="1" x14ac:dyDescent="0.2"/>
    <row r="1582" ht="15.75" customHeight="1" x14ac:dyDescent="0.2"/>
    <row r="1583" ht="15.75" customHeight="1" x14ac:dyDescent="0.2"/>
    <row r="1584" ht="15.75" customHeight="1" x14ac:dyDescent="0.2"/>
    <row r="1585" ht="15.75" customHeight="1" x14ac:dyDescent="0.2"/>
    <row r="1586" ht="15.75" customHeight="1" x14ac:dyDescent="0.2"/>
    <row r="1587" ht="15.75" customHeight="1" x14ac:dyDescent="0.2"/>
    <row r="1588" ht="15.75" customHeight="1" x14ac:dyDescent="0.2"/>
    <row r="1589" ht="15.75" customHeight="1" x14ac:dyDescent="0.2"/>
    <row r="1590" ht="15.75" customHeight="1" x14ac:dyDescent="0.2"/>
    <row r="1591" ht="15.75" customHeight="1" x14ac:dyDescent="0.2"/>
    <row r="1592" ht="15.75" customHeight="1" x14ac:dyDescent="0.2"/>
    <row r="1593" ht="15.75" customHeight="1" x14ac:dyDescent="0.2"/>
    <row r="1594" ht="15.75" customHeight="1" x14ac:dyDescent="0.2"/>
    <row r="1595" ht="15.75" customHeight="1" x14ac:dyDescent="0.2"/>
    <row r="1596" ht="15.75" customHeight="1" x14ac:dyDescent="0.2"/>
    <row r="1597" ht="15.75" customHeight="1" x14ac:dyDescent="0.2"/>
    <row r="1598" ht="15.75" customHeight="1" x14ac:dyDescent="0.2"/>
    <row r="1599" ht="15.75" customHeight="1" x14ac:dyDescent="0.2"/>
    <row r="1600" ht="15.75" customHeight="1" x14ac:dyDescent="0.2"/>
    <row r="1601" ht="15.75" customHeight="1" x14ac:dyDescent="0.2"/>
    <row r="1602" ht="15.75" customHeight="1" x14ac:dyDescent="0.2"/>
    <row r="1603" ht="15.75" customHeight="1" x14ac:dyDescent="0.2"/>
    <row r="1604" ht="15.75" customHeight="1" x14ac:dyDescent="0.2"/>
    <row r="1605" ht="15.75" customHeight="1" x14ac:dyDescent="0.2"/>
    <row r="1606" ht="15.75" customHeight="1" x14ac:dyDescent="0.2"/>
    <row r="1607" ht="15.75" customHeight="1" x14ac:dyDescent="0.2"/>
    <row r="1608" ht="15.75" customHeight="1" x14ac:dyDescent="0.2"/>
    <row r="1609" ht="15.75" customHeight="1" x14ac:dyDescent="0.2"/>
    <row r="1610" ht="15.75" customHeight="1" x14ac:dyDescent="0.2"/>
    <row r="1611" ht="15.75" customHeight="1" x14ac:dyDescent="0.2"/>
    <row r="1612" ht="15.75" customHeight="1" x14ac:dyDescent="0.2"/>
    <row r="1613" ht="15.75" customHeight="1" x14ac:dyDescent="0.2"/>
    <row r="1614" ht="15.75" customHeight="1" x14ac:dyDescent="0.2"/>
    <row r="1615" ht="15.75" customHeight="1" x14ac:dyDescent="0.2"/>
    <row r="1616" ht="15.75" customHeight="1" x14ac:dyDescent="0.2"/>
    <row r="1617" ht="15.75" customHeight="1" x14ac:dyDescent="0.2"/>
    <row r="1618" ht="15.75" customHeight="1" x14ac:dyDescent="0.2"/>
    <row r="1619" ht="15.75" customHeight="1" x14ac:dyDescent="0.2"/>
    <row r="1620" ht="15.75" customHeight="1" x14ac:dyDescent="0.2"/>
    <row r="1621" ht="15.75" customHeight="1" x14ac:dyDescent="0.2"/>
    <row r="1622" ht="15.75" customHeight="1" x14ac:dyDescent="0.2"/>
    <row r="1623" ht="15.75" customHeight="1" x14ac:dyDescent="0.2"/>
    <row r="1624" ht="15.75" customHeight="1" x14ac:dyDescent="0.2"/>
    <row r="1625" ht="15.75" customHeight="1" x14ac:dyDescent="0.2"/>
    <row r="1626" ht="15.75" customHeight="1" x14ac:dyDescent="0.2"/>
    <row r="1627" ht="15.75" customHeight="1" x14ac:dyDescent="0.2"/>
    <row r="1628" ht="15.75" customHeight="1" x14ac:dyDescent="0.2"/>
    <row r="1629" ht="15.75" customHeight="1" x14ac:dyDescent="0.2"/>
    <row r="1630" ht="15.75" customHeight="1" x14ac:dyDescent="0.2"/>
    <row r="1631" ht="15.75" customHeight="1" x14ac:dyDescent="0.2"/>
    <row r="1632" ht="15.75" customHeight="1" x14ac:dyDescent="0.2"/>
    <row r="1633" ht="15.75" customHeight="1" x14ac:dyDescent="0.2"/>
    <row r="1634" ht="15.75" customHeight="1" x14ac:dyDescent="0.2"/>
    <row r="1635" ht="15.75" customHeight="1" x14ac:dyDescent="0.2"/>
    <row r="1636" ht="15.75" customHeight="1" x14ac:dyDescent="0.2"/>
    <row r="1637" ht="15.75" customHeight="1" x14ac:dyDescent="0.2"/>
    <row r="1638" ht="15.75" customHeight="1" x14ac:dyDescent="0.2"/>
    <row r="1639" ht="15.75" customHeight="1" x14ac:dyDescent="0.2"/>
    <row r="1640" ht="15.75" customHeight="1" x14ac:dyDescent="0.2"/>
    <row r="1641" ht="15.75" customHeight="1" x14ac:dyDescent="0.2"/>
    <row r="1642" ht="15.75" customHeight="1" x14ac:dyDescent="0.2"/>
    <row r="1643" ht="15.75" customHeight="1" x14ac:dyDescent="0.2"/>
    <row r="1644" ht="15.75" customHeight="1" x14ac:dyDescent="0.2"/>
    <row r="1645" ht="15.75" customHeight="1" x14ac:dyDescent="0.2"/>
    <row r="1646" ht="15.75" customHeight="1" x14ac:dyDescent="0.2"/>
    <row r="1647" ht="15.75" customHeight="1" x14ac:dyDescent="0.2"/>
    <row r="1648" ht="15.75" customHeight="1" x14ac:dyDescent="0.2"/>
    <row r="1649" ht="15.75" customHeight="1" x14ac:dyDescent="0.2"/>
    <row r="1650" ht="15.75" customHeight="1" x14ac:dyDescent="0.2"/>
    <row r="1651" ht="15.75" customHeight="1" x14ac:dyDescent="0.2"/>
    <row r="1652" ht="15.75" customHeight="1" x14ac:dyDescent="0.2"/>
    <row r="1653" ht="15.75" customHeight="1" x14ac:dyDescent="0.2"/>
    <row r="1654" ht="15.75" customHeight="1" x14ac:dyDescent="0.2"/>
    <row r="1655" ht="15.75" customHeight="1" x14ac:dyDescent="0.2"/>
    <row r="1656" ht="15.75" customHeight="1" x14ac:dyDescent="0.2"/>
    <row r="1657" ht="15.75" customHeight="1" x14ac:dyDescent="0.2"/>
    <row r="1658" ht="15.75" customHeight="1" x14ac:dyDescent="0.2"/>
    <row r="1659" ht="15.75" customHeight="1" x14ac:dyDescent="0.2"/>
    <row r="1660" ht="15.75" customHeight="1" x14ac:dyDescent="0.2"/>
    <row r="1661" ht="15.75" customHeight="1" x14ac:dyDescent="0.2"/>
    <row r="1662" ht="15.75" customHeight="1" x14ac:dyDescent="0.2"/>
    <row r="1663" ht="15.75" customHeight="1" x14ac:dyDescent="0.2"/>
    <row r="1664" ht="15.75" customHeight="1" x14ac:dyDescent="0.2"/>
    <row r="1665" ht="15.75" customHeight="1" x14ac:dyDescent="0.2"/>
    <row r="1666" ht="15.75" customHeight="1" x14ac:dyDescent="0.2"/>
    <row r="1667" ht="15.75" customHeight="1" x14ac:dyDescent="0.2"/>
    <row r="1668" ht="15.75" customHeight="1" x14ac:dyDescent="0.2"/>
    <row r="1669" ht="15.75" customHeight="1" x14ac:dyDescent="0.2"/>
    <row r="1670" ht="15.75" customHeight="1" x14ac:dyDescent="0.2"/>
    <row r="1671" ht="15.75" customHeight="1" x14ac:dyDescent="0.2"/>
    <row r="1672" ht="15.75" customHeight="1" x14ac:dyDescent="0.2"/>
    <row r="1673" ht="15.75" customHeight="1" x14ac:dyDescent="0.2"/>
    <row r="1674" ht="15.75" customHeight="1" x14ac:dyDescent="0.2"/>
    <row r="1675" ht="15.75" customHeight="1" x14ac:dyDescent="0.2"/>
    <row r="1676" ht="15.75" customHeight="1" x14ac:dyDescent="0.2"/>
    <row r="1677" ht="15.75" customHeight="1" x14ac:dyDescent="0.2"/>
    <row r="1678" ht="15.75" customHeight="1" x14ac:dyDescent="0.2"/>
    <row r="1679" ht="15.75" customHeight="1" x14ac:dyDescent="0.2"/>
    <row r="1680" ht="15.75" customHeight="1" x14ac:dyDescent="0.2"/>
    <row r="1681" ht="15.75" customHeight="1" x14ac:dyDescent="0.2"/>
    <row r="1682" ht="15.75" customHeight="1" x14ac:dyDescent="0.2"/>
    <row r="1683" ht="15.75" customHeight="1" x14ac:dyDescent="0.2"/>
    <row r="1684" ht="15.75" customHeight="1" x14ac:dyDescent="0.2"/>
    <row r="1685" ht="15.75" customHeight="1" x14ac:dyDescent="0.2"/>
    <row r="1686" ht="15.75" customHeight="1" x14ac:dyDescent="0.2"/>
    <row r="1687" ht="15.75" customHeight="1" x14ac:dyDescent="0.2"/>
    <row r="1688" ht="15.75" customHeight="1" x14ac:dyDescent="0.2"/>
    <row r="1689" ht="15.75" customHeight="1" x14ac:dyDescent="0.2"/>
    <row r="1690" ht="15.75" customHeight="1" x14ac:dyDescent="0.2"/>
    <row r="1691" ht="15.75" customHeight="1" x14ac:dyDescent="0.2"/>
    <row r="1692" ht="15.75" customHeight="1" x14ac:dyDescent="0.2"/>
    <row r="1693" ht="15.75" customHeight="1" x14ac:dyDescent="0.2"/>
    <row r="1694" ht="15.75" customHeight="1" x14ac:dyDescent="0.2"/>
    <row r="1695" ht="15.75" customHeight="1" x14ac:dyDescent="0.2"/>
    <row r="1696" ht="15.75" customHeight="1" x14ac:dyDescent="0.2"/>
    <row r="1697" ht="15.75" customHeight="1" x14ac:dyDescent="0.2"/>
    <row r="1698" ht="15.75" customHeight="1" x14ac:dyDescent="0.2"/>
    <row r="1699" ht="15.75" customHeight="1" x14ac:dyDescent="0.2"/>
    <row r="1700" ht="15.75" customHeight="1" x14ac:dyDescent="0.2"/>
    <row r="1701" ht="15.75" customHeight="1" x14ac:dyDescent="0.2"/>
    <row r="1702" ht="15.75" customHeight="1" x14ac:dyDescent="0.2"/>
    <row r="1703" ht="15.75" customHeight="1" x14ac:dyDescent="0.2"/>
    <row r="1704" ht="15.75" customHeight="1" x14ac:dyDescent="0.2"/>
    <row r="1705" ht="15.75" customHeight="1" x14ac:dyDescent="0.2"/>
    <row r="1706" ht="15.75" customHeight="1" x14ac:dyDescent="0.2"/>
    <row r="1707" ht="15.75" customHeight="1" x14ac:dyDescent="0.2"/>
    <row r="1708" ht="15.75" customHeight="1" x14ac:dyDescent="0.2"/>
    <row r="1709" ht="15.75" customHeight="1" x14ac:dyDescent="0.2"/>
    <row r="1710" ht="15.75" customHeight="1" x14ac:dyDescent="0.2"/>
    <row r="1711" ht="15.75" customHeight="1" x14ac:dyDescent="0.2"/>
    <row r="1712" ht="15.75" customHeight="1" x14ac:dyDescent="0.2"/>
    <row r="1713" ht="15.75" customHeight="1" x14ac:dyDescent="0.2"/>
    <row r="1714" ht="15.75" customHeight="1" x14ac:dyDescent="0.2"/>
    <row r="1715" ht="15.75" customHeight="1" x14ac:dyDescent="0.2"/>
    <row r="1716" ht="15.75" customHeight="1" x14ac:dyDescent="0.2"/>
    <row r="1717" ht="15.75" customHeight="1" x14ac:dyDescent="0.2"/>
    <row r="1718" ht="15.75" customHeight="1" x14ac:dyDescent="0.2"/>
    <row r="1719" ht="15.75" customHeight="1" x14ac:dyDescent="0.2"/>
    <row r="1720" ht="15.75" customHeight="1" x14ac:dyDescent="0.2"/>
    <row r="1721" ht="15.75" customHeight="1" x14ac:dyDescent="0.2"/>
    <row r="1722" ht="15.75" customHeight="1" x14ac:dyDescent="0.2"/>
    <row r="1723" ht="15.75" customHeight="1" x14ac:dyDescent="0.2"/>
    <row r="1724" ht="15.75" customHeight="1" x14ac:dyDescent="0.2"/>
    <row r="1725" ht="15.75" customHeight="1" x14ac:dyDescent="0.2"/>
    <row r="1726" ht="15.75" customHeight="1" x14ac:dyDescent="0.2"/>
    <row r="1727" ht="15.75" customHeight="1" x14ac:dyDescent="0.2"/>
    <row r="1728" ht="15.75" customHeight="1" x14ac:dyDescent="0.2"/>
    <row r="1729" ht="15.75" customHeight="1" x14ac:dyDescent="0.2"/>
    <row r="1730" ht="15.75" customHeight="1" x14ac:dyDescent="0.2"/>
    <row r="1731" ht="15.75" customHeight="1" x14ac:dyDescent="0.2"/>
    <row r="1732" ht="15.75" customHeight="1" x14ac:dyDescent="0.2"/>
    <row r="1733" ht="15.75" customHeight="1" x14ac:dyDescent="0.2"/>
    <row r="1734" ht="15.75" customHeight="1" x14ac:dyDescent="0.2"/>
    <row r="1735" ht="15.75" customHeight="1" x14ac:dyDescent="0.2"/>
    <row r="1736" ht="15.75" customHeight="1" x14ac:dyDescent="0.2"/>
    <row r="1737" ht="15.75" customHeight="1" x14ac:dyDescent="0.2"/>
    <row r="1738" ht="15.75" customHeight="1" x14ac:dyDescent="0.2"/>
    <row r="1739" ht="15.75" customHeight="1" x14ac:dyDescent="0.2"/>
    <row r="1740" ht="15.75" customHeight="1" x14ac:dyDescent="0.2"/>
    <row r="1741" ht="15.75" customHeight="1" x14ac:dyDescent="0.2"/>
    <row r="1742" ht="15.75" customHeight="1" x14ac:dyDescent="0.2"/>
    <row r="1743" ht="15.75" customHeight="1" x14ac:dyDescent="0.2"/>
    <row r="1744" ht="15.75" customHeight="1" x14ac:dyDescent="0.2"/>
    <row r="1745" ht="15.75" customHeight="1" x14ac:dyDescent="0.2"/>
    <row r="1746" ht="15.75" customHeight="1" x14ac:dyDescent="0.2"/>
    <row r="1747" ht="15.75" customHeight="1" x14ac:dyDescent="0.2"/>
    <row r="1748" ht="15.75" customHeight="1" x14ac:dyDescent="0.2"/>
    <row r="1749" ht="15.75" customHeight="1" x14ac:dyDescent="0.2"/>
    <row r="1750" ht="15.75" customHeight="1" x14ac:dyDescent="0.2"/>
    <row r="1751" ht="15.75" customHeight="1" x14ac:dyDescent="0.2"/>
    <row r="1752" ht="15.75" customHeight="1" x14ac:dyDescent="0.2"/>
    <row r="1753" ht="15.75" customHeight="1" x14ac:dyDescent="0.2"/>
    <row r="1754" ht="15.75" customHeight="1" x14ac:dyDescent="0.2"/>
    <row r="1755" ht="15.75" customHeight="1" x14ac:dyDescent="0.2"/>
    <row r="1756" ht="15.75" customHeight="1" x14ac:dyDescent="0.2"/>
    <row r="1757" ht="15.75" customHeight="1" x14ac:dyDescent="0.2"/>
    <row r="1758" ht="15.75" customHeight="1" x14ac:dyDescent="0.2"/>
    <row r="1759" ht="15.75" customHeight="1" x14ac:dyDescent="0.2"/>
    <row r="1760" ht="15.75" customHeight="1" x14ac:dyDescent="0.2"/>
    <row r="1761" ht="15.75" customHeight="1" x14ac:dyDescent="0.2"/>
    <row r="1762" ht="15.75" customHeight="1" x14ac:dyDescent="0.2"/>
    <row r="1763" ht="15.75" customHeight="1" x14ac:dyDescent="0.2"/>
    <row r="1764" ht="15.75" customHeight="1" x14ac:dyDescent="0.2"/>
    <row r="1765" ht="15.75" customHeight="1" x14ac:dyDescent="0.2"/>
    <row r="1766" ht="15.75" customHeight="1" x14ac:dyDescent="0.2"/>
    <row r="1767" ht="15.75" customHeight="1" x14ac:dyDescent="0.2"/>
    <row r="1768" ht="15.75" customHeight="1" x14ac:dyDescent="0.2"/>
    <row r="1769" ht="15.75" customHeight="1" x14ac:dyDescent="0.2"/>
    <row r="1770" ht="15.75" customHeight="1" x14ac:dyDescent="0.2"/>
    <row r="1771" ht="15.75" customHeight="1" x14ac:dyDescent="0.2"/>
    <row r="1772" ht="15.75" customHeight="1" x14ac:dyDescent="0.2"/>
    <row r="1773" ht="15.75" customHeight="1" x14ac:dyDescent="0.2"/>
    <row r="1774" ht="15.75" customHeight="1" x14ac:dyDescent="0.2"/>
    <row r="1775" ht="15.75" customHeight="1" x14ac:dyDescent="0.2"/>
    <row r="1776" ht="15.75" customHeight="1" x14ac:dyDescent="0.2"/>
    <row r="1777" ht="15.75" customHeight="1" x14ac:dyDescent="0.2"/>
    <row r="1778" ht="15.75" customHeight="1" x14ac:dyDescent="0.2"/>
    <row r="1779" ht="15.75" customHeight="1" x14ac:dyDescent="0.2"/>
    <row r="1780" ht="15.75" customHeight="1" x14ac:dyDescent="0.2"/>
    <row r="1781" ht="15.75" customHeight="1" x14ac:dyDescent="0.2"/>
    <row r="1782" ht="15.75" customHeight="1" x14ac:dyDescent="0.2"/>
    <row r="1783" ht="15.75" customHeight="1" x14ac:dyDescent="0.2"/>
    <row r="1784" ht="15.75" customHeight="1" x14ac:dyDescent="0.2"/>
    <row r="1785" ht="15.75" customHeight="1" x14ac:dyDescent="0.2"/>
    <row r="1786" ht="15.75" customHeight="1" x14ac:dyDescent="0.2"/>
    <row r="1787" ht="15.75" customHeight="1" x14ac:dyDescent="0.2"/>
    <row r="1788" ht="15.75" customHeight="1" x14ac:dyDescent="0.2"/>
    <row r="1789" ht="15.75" customHeight="1" x14ac:dyDescent="0.2"/>
    <row r="1790" ht="15.75" customHeight="1" x14ac:dyDescent="0.2"/>
    <row r="1791" ht="15.75" customHeight="1" x14ac:dyDescent="0.2"/>
    <row r="1792" ht="15.75" customHeight="1" x14ac:dyDescent="0.2"/>
    <row r="1793" ht="15.75" customHeight="1" x14ac:dyDescent="0.2"/>
    <row r="1794" ht="15.75" customHeight="1" x14ac:dyDescent="0.2"/>
    <row r="1795" ht="15.75" customHeight="1" x14ac:dyDescent="0.2"/>
    <row r="1796" ht="15.75" customHeight="1" x14ac:dyDescent="0.2"/>
    <row r="1797" ht="15.75" customHeight="1" x14ac:dyDescent="0.2"/>
    <row r="1798" ht="15.75" customHeight="1" x14ac:dyDescent="0.2"/>
    <row r="1799" ht="15.75" customHeight="1" x14ac:dyDescent="0.2"/>
    <row r="1800" ht="15.75" customHeight="1" x14ac:dyDescent="0.2"/>
    <row r="1801" ht="15.75" customHeight="1" x14ac:dyDescent="0.2"/>
    <row r="1802" ht="15.75" customHeight="1" x14ac:dyDescent="0.2"/>
    <row r="1803" ht="15.75" customHeight="1" x14ac:dyDescent="0.2"/>
    <row r="1804" ht="15.75" customHeight="1" x14ac:dyDescent="0.2"/>
    <row r="1805" ht="15.75" customHeight="1" x14ac:dyDescent="0.2"/>
    <row r="1806" ht="15.75" customHeight="1" x14ac:dyDescent="0.2"/>
    <row r="1807" ht="15.75" customHeight="1" x14ac:dyDescent="0.2"/>
    <row r="1808" ht="15.75" customHeight="1" x14ac:dyDescent="0.2"/>
    <row r="1809" ht="15.75" customHeight="1" x14ac:dyDescent="0.2"/>
    <row r="1810" ht="15.75" customHeight="1" x14ac:dyDescent="0.2"/>
    <row r="1811" ht="15.75" customHeight="1" x14ac:dyDescent="0.2"/>
    <row r="1812" ht="15.75" customHeight="1" x14ac:dyDescent="0.2"/>
    <row r="1813" ht="15.75" customHeight="1" x14ac:dyDescent="0.2"/>
    <row r="1814" ht="15.75" customHeight="1" x14ac:dyDescent="0.2"/>
    <row r="1815" ht="15.75" customHeight="1" x14ac:dyDescent="0.2"/>
    <row r="1816" ht="15.75" customHeight="1" x14ac:dyDescent="0.2"/>
    <row r="1817" ht="15.75" customHeight="1" x14ac:dyDescent="0.2"/>
    <row r="1818" ht="15.75" customHeight="1" x14ac:dyDescent="0.2"/>
    <row r="1819" ht="15.75" customHeight="1" x14ac:dyDescent="0.2"/>
    <row r="1820" ht="15.75" customHeight="1" x14ac:dyDescent="0.2"/>
    <row r="1821" ht="15.75" customHeight="1" x14ac:dyDescent="0.2"/>
    <row r="1822" ht="15.75" customHeight="1" x14ac:dyDescent="0.2"/>
    <row r="1823" ht="15.75" customHeight="1" x14ac:dyDescent="0.2"/>
    <row r="1824" ht="15.75" customHeight="1" x14ac:dyDescent="0.2"/>
    <row r="1825" ht="15.75" customHeight="1" x14ac:dyDescent="0.2"/>
    <row r="1826" ht="15.75" customHeight="1" x14ac:dyDescent="0.2"/>
    <row r="1827" ht="15.75" customHeight="1" x14ac:dyDescent="0.2"/>
    <row r="1828" ht="15.75" customHeight="1" x14ac:dyDescent="0.2"/>
    <row r="1829" ht="15.75" customHeight="1" x14ac:dyDescent="0.2"/>
    <row r="1830" ht="15.75" customHeight="1" x14ac:dyDescent="0.2"/>
    <row r="1831" ht="15.75" customHeight="1" x14ac:dyDescent="0.2"/>
    <row r="1832" ht="15.75" customHeight="1" x14ac:dyDescent="0.2"/>
    <row r="1833" ht="15.75" customHeight="1" x14ac:dyDescent="0.2"/>
    <row r="1834" ht="15.75" customHeight="1" x14ac:dyDescent="0.2"/>
    <row r="1835" ht="15.75" customHeight="1" x14ac:dyDescent="0.2"/>
    <row r="1836" ht="15.75" customHeight="1" x14ac:dyDescent="0.2"/>
    <row r="1837" ht="15.75" customHeight="1" x14ac:dyDescent="0.2"/>
    <row r="1838" ht="15.75" customHeight="1" x14ac:dyDescent="0.2"/>
    <row r="1839" ht="15.75" customHeight="1" x14ac:dyDescent="0.2"/>
    <row r="1840" ht="15.75" customHeight="1" x14ac:dyDescent="0.2"/>
    <row r="1841" ht="15.75" customHeight="1" x14ac:dyDescent="0.2"/>
    <row r="1842" ht="15.75" customHeight="1" x14ac:dyDescent="0.2"/>
    <row r="1843" ht="15.75" customHeight="1" x14ac:dyDescent="0.2"/>
    <row r="1844" ht="15.75" customHeight="1" x14ac:dyDescent="0.2"/>
    <row r="1845" ht="15.75" customHeight="1" x14ac:dyDescent="0.2"/>
    <row r="1846" ht="15.75" customHeight="1" x14ac:dyDescent="0.2"/>
    <row r="1847" ht="15.75" customHeight="1" x14ac:dyDescent="0.2"/>
    <row r="1848" ht="15.75" customHeight="1" x14ac:dyDescent="0.2"/>
    <row r="1849" ht="15.75" customHeight="1" x14ac:dyDescent="0.2"/>
    <row r="1850" ht="15.75" customHeight="1" x14ac:dyDescent="0.2"/>
    <row r="1851" ht="15.75" customHeight="1" x14ac:dyDescent="0.2"/>
    <row r="1852" ht="15.75" customHeight="1" x14ac:dyDescent="0.2"/>
    <row r="1853" ht="15.75" customHeight="1" x14ac:dyDescent="0.2"/>
    <row r="1854" ht="15.75" customHeight="1" x14ac:dyDescent="0.2"/>
    <row r="1855" ht="15.75" customHeight="1" x14ac:dyDescent="0.2"/>
    <row r="1856" ht="15.75" customHeight="1" x14ac:dyDescent="0.2"/>
    <row r="1857" ht="15.75" customHeight="1" x14ac:dyDescent="0.2"/>
    <row r="1858" ht="15.75" customHeight="1" x14ac:dyDescent="0.2"/>
    <row r="1859" ht="15.75" customHeight="1" x14ac:dyDescent="0.2"/>
    <row r="1860" ht="15.75" customHeight="1" x14ac:dyDescent="0.2"/>
    <row r="1861" ht="15.75" customHeight="1" x14ac:dyDescent="0.2"/>
    <row r="1862" ht="15.75" customHeight="1" x14ac:dyDescent="0.2"/>
    <row r="1863" ht="15.75" customHeight="1" x14ac:dyDescent="0.2"/>
    <row r="1864" ht="15.75" customHeight="1" x14ac:dyDescent="0.2"/>
    <row r="1865" ht="15.75" customHeight="1" x14ac:dyDescent="0.2"/>
    <row r="1866" ht="15.75" customHeight="1" x14ac:dyDescent="0.2"/>
    <row r="1867" ht="15.75" customHeight="1" x14ac:dyDescent="0.2"/>
    <row r="1868" ht="15.75" customHeight="1" x14ac:dyDescent="0.2"/>
    <row r="1869" ht="15.75" customHeight="1" x14ac:dyDescent="0.2"/>
    <row r="1870" ht="15.75" customHeight="1" x14ac:dyDescent="0.2"/>
    <row r="1871" ht="15.75" customHeight="1" x14ac:dyDescent="0.2"/>
    <row r="1872" ht="15.75" customHeight="1" x14ac:dyDescent="0.2"/>
    <row r="1873" ht="15.75" customHeight="1" x14ac:dyDescent="0.2"/>
    <row r="1874" ht="15.75" customHeight="1" x14ac:dyDescent="0.2"/>
    <row r="1875" ht="15.75" customHeight="1" x14ac:dyDescent="0.2"/>
    <row r="1876" ht="15.75" customHeight="1" x14ac:dyDescent="0.2"/>
    <row r="1877" ht="15.75" customHeight="1" x14ac:dyDescent="0.2"/>
    <row r="1878" ht="15.75" customHeight="1" x14ac:dyDescent="0.2"/>
    <row r="1879" ht="15.75" customHeight="1" x14ac:dyDescent="0.2"/>
    <row r="1880" ht="15.75" customHeight="1" x14ac:dyDescent="0.2"/>
    <row r="1881" ht="15.75" customHeight="1" x14ac:dyDescent="0.2"/>
    <row r="1882" ht="15.75" customHeight="1" x14ac:dyDescent="0.2"/>
    <row r="1883" ht="15.75" customHeight="1" x14ac:dyDescent="0.2"/>
    <row r="1884" ht="15.75" customHeight="1" x14ac:dyDescent="0.2"/>
    <row r="1885" ht="15.75" customHeight="1" x14ac:dyDescent="0.2"/>
    <row r="1886" ht="15.75" customHeight="1" x14ac:dyDescent="0.2"/>
    <row r="1887" ht="15.75" customHeight="1" x14ac:dyDescent="0.2"/>
    <row r="1888" ht="15.75" customHeight="1" x14ac:dyDescent="0.2"/>
    <row r="1889" ht="15.75" customHeight="1" x14ac:dyDescent="0.2"/>
    <row r="1890" ht="15.75" customHeight="1" x14ac:dyDescent="0.2"/>
    <row r="1891" ht="15.75" customHeight="1" x14ac:dyDescent="0.2"/>
    <row r="1892" ht="15.75" customHeight="1" x14ac:dyDescent="0.2"/>
    <row r="1893" ht="15.75" customHeight="1" x14ac:dyDescent="0.2"/>
    <row r="1894" ht="15.75" customHeight="1" x14ac:dyDescent="0.2"/>
    <row r="1895" ht="15.75" customHeight="1" x14ac:dyDescent="0.2"/>
    <row r="1896" ht="15.75" customHeight="1" x14ac:dyDescent="0.2"/>
    <row r="1897" ht="15.75" customHeight="1" x14ac:dyDescent="0.2"/>
    <row r="1898" ht="15.75" customHeight="1" x14ac:dyDescent="0.2"/>
    <row r="1899" ht="15.75" customHeight="1" x14ac:dyDescent="0.2"/>
    <row r="1900" ht="15.75" customHeight="1" x14ac:dyDescent="0.2"/>
    <row r="1901" ht="15.75" customHeight="1" x14ac:dyDescent="0.2"/>
    <row r="1902" ht="15.75" customHeight="1" x14ac:dyDescent="0.2"/>
    <row r="1903" ht="15.75" customHeight="1" x14ac:dyDescent="0.2"/>
    <row r="1904" ht="15.75" customHeight="1" x14ac:dyDescent="0.2"/>
    <row r="1905" ht="15.75" customHeight="1" x14ac:dyDescent="0.2"/>
    <row r="1906" ht="15.75" customHeight="1" x14ac:dyDescent="0.2"/>
    <row r="1907" ht="15.75" customHeight="1" x14ac:dyDescent="0.2"/>
    <row r="1908" ht="15.75" customHeight="1" x14ac:dyDescent="0.2"/>
    <row r="1909" ht="15.75" customHeight="1" x14ac:dyDescent="0.2"/>
    <row r="1910" ht="15.75" customHeight="1" x14ac:dyDescent="0.2"/>
    <row r="1911" ht="15.75" customHeight="1" x14ac:dyDescent="0.2"/>
    <row r="1912" ht="15.75" customHeight="1" x14ac:dyDescent="0.2"/>
    <row r="1913" ht="15.75" customHeight="1" x14ac:dyDescent="0.2"/>
    <row r="1914" ht="15.75" customHeight="1" x14ac:dyDescent="0.2"/>
    <row r="1915" ht="15.75" customHeight="1" x14ac:dyDescent="0.2"/>
    <row r="1916" ht="15.75" customHeight="1" x14ac:dyDescent="0.2"/>
    <row r="1917" ht="15.75" customHeight="1" x14ac:dyDescent="0.2"/>
    <row r="1918" ht="15.75" customHeight="1" x14ac:dyDescent="0.2"/>
    <row r="1919" ht="15.75" customHeight="1" x14ac:dyDescent="0.2"/>
    <row r="1920" ht="15.75" customHeight="1" x14ac:dyDescent="0.2"/>
    <row r="1921" ht="15.75" customHeight="1" x14ac:dyDescent="0.2"/>
    <row r="1922" ht="15.75" customHeight="1" x14ac:dyDescent="0.2"/>
    <row r="1923" ht="15.75" customHeight="1" x14ac:dyDescent="0.2"/>
    <row r="1924" ht="15.75" customHeight="1" x14ac:dyDescent="0.2"/>
    <row r="1925" ht="15.75" customHeight="1" x14ac:dyDescent="0.2"/>
    <row r="1926" ht="15.75" customHeight="1" x14ac:dyDescent="0.2"/>
    <row r="1927" ht="15.75" customHeight="1" x14ac:dyDescent="0.2"/>
    <row r="1928" ht="15.75" customHeight="1" x14ac:dyDescent="0.2"/>
    <row r="1929" ht="15.75" customHeight="1" x14ac:dyDescent="0.2"/>
    <row r="1930" ht="15.75" customHeight="1" x14ac:dyDescent="0.2"/>
    <row r="1931" ht="15.75" customHeight="1" x14ac:dyDescent="0.2"/>
    <row r="1932" ht="15.75" customHeight="1" x14ac:dyDescent="0.2"/>
    <row r="1933" ht="15.75" customHeight="1" x14ac:dyDescent="0.2"/>
    <row r="1934" ht="15.75" customHeight="1" x14ac:dyDescent="0.2"/>
    <row r="1935" ht="15.75" customHeight="1" x14ac:dyDescent="0.2"/>
    <row r="1936" ht="15.75" customHeight="1" x14ac:dyDescent="0.2"/>
    <row r="1937" ht="15.75" customHeight="1" x14ac:dyDescent="0.2"/>
    <row r="1938" ht="15.75" customHeight="1" x14ac:dyDescent="0.2"/>
    <row r="1939" ht="15.75" customHeight="1" x14ac:dyDescent="0.2"/>
    <row r="1940" ht="15.75" customHeight="1" x14ac:dyDescent="0.2"/>
    <row r="1941" ht="15.75" customHeight="1" x14ac:dyDescent="0.2"/>
    <row r="1942" ht="15.75" customHeight="1" x14ac:dyDescent="0.2"/>
    <row r="1943" ht="15.75" customHeight="1" x14ac:dyDescent="0.2"/>
    <row r="1944" ht="15.75" customHeight="1" x14ac:dyDescent="0.2"/>
    <row r="1945" ht="15.75" customHeight="1" x14ac:dyDescent="0.2"/>
    <row r="1946" ht="15.75" customHeight="1" x14ac:dyDescent="0.2"/>
    <row r="1947" ht="15.75" customHeight="1" x14ac:dyDescent="0.2"/>
    <row r="1948" ht="15.75" customHeight="1" x14ac:dyDescent="0.2"/>
    <row r="1949" ht="15.75" customHeight="1" x14ac:dyDescent="0.2"/>
    <row r="1950" ht="15.75" customHeight="1" x14ac:dyDescent="0.2"/>
    <row r="1951" ht="15.75" customHeight="1" x14ac:dyDescent="0.2"/>
    <row r="1952" ht="15.75" customHeight="1" x14ac:dyDescent="0.2"/>
    <row r="1953" ht="15.75" customHeight="1" x14ac:dyDescent="0.2"/>
    <row r="1954" ht="15.75" customHeight="1" x14ac:dyDescent="0.2"/>
    <row r="1955" ht="15.75" customHeight="1" x14ac:dyDescent="0.2"/>
    <row r="1956" ht="15.75" customHeight="1" x14ac:dyDescent="0.2"/>
    <row r="1957" ht="15.75" customHeight="1" x14ac:dyDescent="0.2"/>
    <row r="1958" ht="15.75" customHeight="1" x14ac:dyDescent="0.2"/>
    <row r="1959" ht="15.75" customHeight="1" x14ac:dyDescent="0.2"/>
    <row r="1960" ht="15.75" customHeight="1" x14ac:dyDescent="0.2"/>
    <row r="1961" ht="15.75" customHeight="1" x14ac:dyDescent="0.2"/>
    <row r="1962" ht="15.75" customHeight="1" x14ac:dyDescent="0.2"/>
    <row r="1963" ht="15.75" customHeight="1" x14ac:dyDescent="0.2"/>
    <row r="1964" ht="15.75" customHeight="1" x14ac:dyDescent="0.2"/>
    <row r="1965" ht="15.75" customHeight="1" x14ac:dyDescent="0.2"/>
    <row r="1966" ht="15.75" customHeight="1" x14ac:dyDescent="0.2"/>
    <row r="1967" ht="15.75" customHeight="1" x14ac:dyDescent="0.2"/>
    <row r="1968" ht="15.75" customHeight="1" x14ac:dyDescent="0.2"/>
    <row r="1969" ht="15.75" customHeight="1" x14ac:dyDescent="0.2"/>
    <row r="1970" ht="15.75" customHeight="1" x14ac:dyDescent="0.2"/>
    <row r="1971" ht="15.75" customHeight="1" x14ac:dyDescent="0.2"/>
    <row r="1972" ht="15.75" customHeight="1" x14ac:dyDescent="0.2"/>
    <row r="1973" ht="15.75" customHeight="1" x14ac:dyDescent="0.2"/>
    <row r="1974" ht="15.75" customHeight="1" x14ac:dyDescent="0.2"/>
    <row r="1975" ht="15.75" customHeight="1" x14ac:dyDescent="0.2"/>
    <row r="1976" ht="15.75" customHeight="1" x14ac:dyDescent="0.2"/>
    <row r="1977" ht="15.75" customHeight="1" x14ac:dyDescent="0.2"/>
    <row r="1978" ht="15.75" customHeight="1" x14ac:dyDescent="0.2"/>
    <row r="1979" ht="15.75" customHeight="1" x14ac:dyDescent="0.2"/>
    <row r="1980" ht="15.75" customHeight="1" x14ac:dyDescent="0.2"/>
    <row r="1981" ht="15.75" customHeight="1" x14ac:dyDescent="0.2"/>
    <row r="1982" ht="15.75" customHeight="1" x14ac:dyDescent="0.2"/>
    <row r="1983" ht="15.75" customHeight="1" x14ac:dyDescent="0.2"/>
    <row r="1984" ht="15.75" customHeight="1" x14ac:dyDescent="0.2"/>
    <row r="1985" ht="15.75" customHeight="1" x14ac:dyDescent="0.2"/>
    <row r="1986" ht="15.75" customHeight="1" x14ac:dyDescent="0.2"/>
    <row r="1987" ht="15.75" customHeight="1" x14ac:dyDescent="0.2"/>
    <row r="1988" ht="15.75" customHeight="1" x14ac:dyDescent="0.2"/>
    <row r="1989" ht="15.75" customHeight="1" x14ac:dyDescent="0.2"/>
    <row r="1990" ht="15.75" customHeight="1" x14ac:dyDescent="0.2"/>
    <row r="1991" ht="15.75" customHeight="1" x14ac:dyDescent="0.2"/>
    <row r="1992" ht="15.75" customHeight="1" x14ac:dyDescent="0.2"/>
    <row r="1993" ht="15.75" customHeight="1" x14ac:dyDescent="0.2"/>
    <row r="1994" ht="15.75" customHeight="1" x14ac:dyDescent="0.2"/>
    <row r="1995" ht="15.75" customHeight="1" x14ac:dyDescent="0.2"/>
    <row r="1996" ht="15.75" customHeight="1" x14ac:dyDescent="0.2"/>
    <row r="1997" ht="15.75" customHeight="1" x14ac:dyDescent="0.2"/>
    <row r="1998" ht="15.75" customHeight="1" x14ac:dyDescent="0.2"/>
    <row r="1999" ht="15.75" customHeight="1" x14ac:dyDescent="0.2"/>
    <row r="2000" ht="15.75" customHeight="1" x14ac:dyDescent="0.2"/>
    <row r="2001" ht="15.75" customHeight="1" x14ac:dyDescent="0.2"/>
    <row r="2002" ht="15.75" customHeight="1" x14ac:dyDescent="0.2"/>
    <row r="2003" ht="15.75" customHeight="1" x14ac:dyDescent="0.2"/>
    <row r="2004" ht="15.75" customHeight="1" x14ac:dyDescent="0.2"/>
    <row r="2005" ht="15.75" customHeight="1" x14ac:dyDescent="0.2"/>
    <row r="2006" ht="15.75" customHeight="1" x14ac:dyDescent="0.2"/>
    <row r="2007" ht="15.75" customHeight="1" x14ac:dyDescent="0.2"/>
    <row r="2008" ht="15.75" customHeight="1" x14ac:dyDescent="0.2"/>
    <row r="2009" ht="15.75" customHeight="1" x14ac:dyDescent="0.2"/>
    <row r="2010" ht="15.75" customHeight="1" x14ac:dyDescent="0.2"/>
    <row r="2011" ht="15.75" customHeight="1" x14ac:dyDescent="0.2"/>
    <row r="2012" ht="15.75" customHeight="1" x14ac:dyDescent="0.2"/>
    <row r="2013" ht="15.75" customHeight="1" x14ac:dyDescent="0.2"/>
    <row r="2014" ht="15.75" customHeight="1" x14ac:dyDescent="0.2"/>
    <row r="2015" ht="15.75" customHeight="1" x14ac:dyDescent="0.2"/>
    <row r="2016" ht="15.75" customHeight="1" x14ac:dyDescent="0.2"/>
    <row r="2017" ht="15.75" customHeight="1" x14ac:dyDescent="0.2"/>
    <row r="2018" ht="15.75" customHeight="1" x14ac:dyDescent="0.2"/>
    <row r="2019" ht="15.75" customHeight="1" x14ac:dyDescent="0.2"/>
    <row r="2020" ht="15.75" customHeight="1" x14ac:dyDescent="0.2"/>
    <row r="2021" ht="15.75" customHeight="1" x14ac:dyDescent="0.2"/>
    <row r="2022" ht="15.75" customHeight="1" x14ac:dyDescent="0.2"/>
    <row r="2023" ht="15.75" customHeight="1" x14ac:dyDescent="0.2"/>
    <row r="2024" ht="15.75" customHeight="1" x14ac:dyDescent="0.2"/>
    <row r="2025" ht="15.75" customHeight="1" x14ac:dyDescent="0.2"/>
    <row r="2026" ht="15.75" customHeight="1" x14ac:dyDescent="0.2"/>
    <row r="2027" ht="15.75" customHeight="1" x14ac:dyDescent="0.2"/>
    <row r="2028" ht="15.75" customHeight="1" x14ac:dyDescent="0.2"/>
    <row r="2029" ht="15.75" customHeight="1" x14ac:dyDescent="0.2"/>
    <row r="2030" ht="15.75" customHeight="1" x14ac:dyDescent="0.2"/>
    <row r="2031" ht="15.75" customHeight="1" x14ac:dyDescent="0.2"/>
    <row r="2032" ht="15.75" customHeight="1" x14ac:dyDescent="0.2"/>
    <row r="2033" ht="15.75" customHeight="1" x14ac:dyDescent="0.2"/>
    <row r="2034" ht="15.75" customHeight="1" x14ac:dyDescent="0.2"/>
    <row r="2035" ht="15.75" customHeight="1" x14ac:dyDescent="0.2"/>
    <row r="2036" ht="15.75" customHeight="1" x14ac:dyDescent="0.2"/>
    <row r="2037" ht="15.75" customHeight="1" x14ac:dyDescent="0.2"/>
    <row r="2038" ht="15.75" customHeight="1" x14ac:dyDescent="0.2"/>
    <row r="2039" ht="15.75" customHeight="1" x14ac:dyDescent="0.2"/>
    <row r="2040" ht="15.75" customHeight="1" x14ac:dyDescent="0.2"/>
    <row r="2041" ht="15.75" customHeight="1" x14ac:dyDescent="0.2"/>
    <row r="2042" ht="15.75" customHeight="1" x14ac:dyDescent="0.2"/>
    <row r="2043" ht="15.75" customHeight="1" x14ac:dyDescent="0.2"/>
    <row r="2044" ht="15.75" customHeight="1" x14ac:dyDescent="0.2"/>
    <row r="2045" ht="15.75" customHeight="1" x14ac:dyDescent="0.2"/>
    <row r="2046" ht="15.75" customHeight="1" x14ac:dyDescent="0.2"/>
    <row r="2047" ht="15.75" customHeight="1" x14ac:dyDescent="0.2"/>
    <row r="2048" ht="15.75" customHeight="1" x14ac:dyDescent="0.2"/>
    <row r="2049" ht="15.75" customHeight="1" x14ac:dyDescent="0.2"/>
    <row r="2050" ht="15.75" customHeight="1" x14ac:dyDescent="0.2"/>
    <row r="2051" ht="15.75" customHeight="1" x14ac:dyDescent="0.2"/>
    <row r="2052" ht="15.75" customHeight="1" x14ac:dyDescent="0.2"/>
    <row r="2053" ht="15.75" customHeight="1" x14ac:dyDescent="0.2"/>
    <row r="2054" ht="15.75" customHeight="1" x14ac:dyDescent="0.2"/>
    <row r="2055" ht="15.75" customHeight="1" x14ac:dyDescent="0.2"/>
    <row r="2056" ht="15.75" customHeight="1" x14ac:dyDescent="0.2"/>
    <row r="2057" ht="15.75" customHeight="1" x14ac:dyDescent="0.2"/>
    <row r="2058" ht="15.75" customHeight="1" x14ac:dyDescent="0.2"/>
    <row r="2059" ht="15.75" customHeight="1" x14ac:dyDescent="0.2"/>
    <row r="2060" ht="15.75" customHeight="1" x14ac:dyDescent="0.2"/>
    <row r="2061" ht="15.75" customHeight="1" x14ac:dyDescent="0.2"/>
    <row r="2062" ht="15.75" customHeight="1" x14ac:dyDescent="0.2"/>
    <row r="2063" ht="15.75" customHeight="1" x14ac:dyDescent="0.2"/>
    <row r="2064" ht="15.75" customHeight="1" x14ac:dyDescent="0.2"/>
    <row r="2065" ht="15.75" customHeight="1" x14ac:dyDescent="0.2"/>
    <row r="2066" ht="15.75" customHeight="1" x14ac:dyDescent="0.2"/>
    <row r="2067" ht="15.75" customHeight="1" x14ac:dyDescent="0.2"/>
    <row r="2068" ht="15.75" customHeight="1" x14ac:dyDescent="0.2"/>
    <row r="2069" ht="15.75" customHeight="1" x14ac:dyDescent="0.2"/>
    <row r="2070" ht="15.75" customHeight="1" x14ac:dyDescent="0.2"/>
    <row r="2071" ht="15.75" customHeight="1" x14ac:dyDescent="0.2"/>
    <row r="2072" ht="15.75" customHeight="1" x14ac:dyDescent="0.2"/>
    <row r="2073" ht="15.75" customHeight="1" x14ac:dyDescent="0.2"/>
    <row r="2074" ht="15.75" customHeight="1" x14ac:dyDescent="0.2"/>
    <row r="2075" ht="15.75" customHeight="1" x14ac:dyDescent="0.2"/>
    <row r="2076" ht="15.75" customHeight="1" x14ac:dyDescent="0.2"/>
    <row r="2077" ht="15.75" customHeight="1" x14ac:dyDescent="0.2"/>
    <row r="2078" ht="15.75" customHeight="1" x14ac:dyDescent="0.2"/>
    <row r="2079" ht="15.75" customHeight="1" x14ac:dyDescent="0.2"/>
    <row r="2080" ht="15.75" customHeight="1" x14ac:dyDescent="0.2"/>
    <row r="2081" ht="15.75" customHeight="1" x14ac:dyDescent="0.2"/>
    <row r="2082" ht="15.75" customHeight="1" x14ac:dyDescent="0.2"/>
    <row r="2083" ht="15.75" customHeight="1" x14ac:dyDescent="0.2"/>
    <row r="2084" ht="15.75" customHeight="1" x14ac:dyDescent="0.2"/>
    <row r="2085" ht="15.75" customHeight="1" x14ac:dyDescent="0.2"/>
    <row r="2086" ht="15.75" customHeight="1" x14ac:dyDescent="0.2"/>
    <row r="2087" ht="15.75" customHeight="1" x14ac:dyDescent="0.2"/>
    <row r="2088" ht="15.75" customHeight="1" x14ac:dyDescent="0.2"/>
    <row r="2089" ht="15.75" customHeight="1" x14ac:dyDescent="0.2"/>
    <row r="2090" ht="15.75" customHeight="1" x14ac:dyDescent="0.2"/>
    <row r="2091" ht="15.75" customHeight="1" x14ac:dyDescent="0.2"/>
    <row r="2092" ht="15.75" customHeight="1" x14ac:dyDescent="0.2"/>
    <row r="2093" ht="15.75" customHeight="1" x14ac:dyDescent="0.2"/>
    <row r="2094" ht="15.75" customHeight="1" x14ac:dyDescent="0.2"/>
    <row r="2095" ht="15.75" customHeight="1" x14ac:dyDescent="0.2"/>
    <row r="2096" ht="15.75" customHeight="1" x14ac:dyDescent="0.2"/>
    <row r="2097" ht="15.75" customHeight="1" x14ac:dyDescent="0.2"/>
    <row r="2098" ht="15.75" customHeight="1" x14ac:dyDescent="0.2"/>
    <row r="2099" ht="15.75" customHeight="1" x14ac:dyDescent="0.2"/>
    <row r="2100" ht="15.75" customHeight="1" x14ac:dyDescent="0.2"/>
    <row r="2101" ht="15.75" customHeight="1" x14ac:dyDescent="0.2"/>
    <row r="2102" ht="15.75" customHeight="1" x14ac:dyDescent="0.2"/>
    <row r="2103" ht="15.75" customHeight="1" x14ac:dyDescent="0.2"/>
    <row r="2104" ht="15.75" customHeight="1" x14ac:dyDescent="0.2"/>
    <row r="2105" ht="15.75" customHeight="1" x14ac:dyDescent="0.2"/>
    <row r="2106" ht="15.75" customHeight="1" x14ac:dyDescent="0.2"/>
    <row r="2107" ht="15.75" customHeight="1" x14ac:dyDescent="0.2"/>
    <row r="2108" ht="15.75" customHeight="1" x14ac:dyDescent="0.2"/>
    <row r="2109" ht="15.75" customHeight="1" x14ac:dyDescent="0.2"/>
    <row r="2110" ht="15.75" customHeight="1" x14ac:dyDescent="0.2"/>
    <row r="2111" ht="15.75" customHeight="1" x14ac:dyDescent="0.2"/>
    <row r="2112" ht="15.75" customHeight="1" x14ac:dyDescent="0.2"/>
    <row r="2113" ht="15.75" customHeight="1" x14ac:dyDescent="0.2"/>
    <row r="2114" ht="15.75" customHeight="1" x14ac:dyDescent="0.2"/>
    <row r="2115" ht="15.75" customHeight="1" x14ac:dyDescent="0.2"/>
    <row r="2116" ht="15.75" customHeight="1" x14ac:dyDescent="0.2"/>
    <row r="2117" ht="15.75" customHeight="1" x14ac:dyDescent="0.2"/>
    <row r="2118" ht="15.75" customHeight="1" x14ac:dyDescent="0.2"/>
    <row r="2119" ht="15.75" customHeight="1" x14ac:dyDescent="0.2"/>
    <row r="2120" ht="15.75" customHeight="1" x14ac:dyDescent="0.2"/>
    <row r="2121" ht="15.75" customHeight="1" x14ac:dyDescent="0.2"/>
    <row r="2122" ht="15.75" customHeight="1" x14ac:dyDescent="0.2"/>
    <row r="2123" ht="15.75" customHeight="1" x14ac:dyDescent="0.2"/>
    <row r="2124" ht="15.75" customHeight="1" x14ac:dyDescent="0.2"/>
    <row r="2125" ht="15.75" customHeight="1" x14ac:dyDescent="0.2"/>
    <row r="2126" ht="15.75" customHeight="1" x14ac:dyDescent="0.2"/>
    <row r="2127" ht="15.75" customHeight="1" x14ac:dyDescent="0.2"/>
    <row r="2128" ht="15.75" customHeight="1" x14ac:dyDescent="0.2"/>
    <row r="2129" ht="15.75" customHeight="1" x14ac:dyDescent="0.2"/>
    <row r="2130" ht="15.75" customHeight="1" x14ac:dyDescent="0.2"/>
    <row r="2131" ht="15.75" customHeight="1" x14ac:dyDescent="0.2"/>
    <row r="2132" ht="15.75" customHeight="1" x14ac:dyDescent="0.2"/>
    <row r="2133" ht="15.75" customHeight="1" x14ac:dyDescent="0.2"/>
    <row r="2134" ht="15.75" customHeight="1" x14ac:dyDescent="0.2"/>
    <row r="2135" ht="15.75" customHeight="1" x14ac:dyDescent="0.2"/>
    <row r="2136" ht="15.75" customHeight="1" x14ac:dyDescent="0.2"/>
    <row r="2137" ht="15.75" customHeight="1" x14ac:dyDescent="0.2"/>
    <row r="2138" ht="15.75" customHeight="1" x14ac:dyDescent="0.2"/>
    <row r="2139" ht="15.75" customHeight="1" x14ac:dyDescent="0.2"/>
    <row r="2140" ht="15.75" customHeight="1" x14ac:dyDescent="0.2"/>
    <row r="2141" ht="15.75" customHeight="1" x14ac:dyDescent="0.2"/>
    <row r="2142" ht="15.75" customHeight="1" x14ac:dyDescent="0.2"/>
    <row r="2143" ht="15.75" customHeight="1" x14ac:dyDescent="0.2"/>
    <row r="2144" ht="15.75" customHeight="1" x14ac:dyDescent="0.2"/>
    <row r="2145" ht="15.75" customHeight="1" x14ac:dyDescent="0.2"/>
    <row r="2146" ht="15.75" customHeight="1" x14ac:dyDescent="0.2"/>
    <row r="2147" ht="15.75" customHeight="1" x14ac:dyDescent="0.2"/>
    <row r="2148" ht="15.75" customHeight="1" x14ac:dyDescent="0.2"/>
    <row r="2149" ht="15.75" customHeight="1" x14ac:dyDescent="0.2"/>
    <row r="2150" ht="15.75" customHeight="1" x14ac:dyDescent="0.2"/>
    <row r="2151" ht="15.75" customHeight="1" x14ac:dyDescent="0.2"/>
    <row r="2152" ht="15.75" customHeight="1" x14ac:dyDescent="0.2"/>
    <row r="2153" ht="15.75" customHeight="1" x14ac:dyDescent="0.2"/>
    <row r="2154" ht="15.75" customHeight="1" x14ac:dyDescent="0.2"/>
    <row r="2155" ht="15.75" customHeight="1" x14ac:dyDescent="0.2"/>
    <row r="2156" ht="15.75" customHeight="1" x14ac:dyDescent="0.2"/>
    <row r="2157" ht="15.75" customHeight="1" x14ac:dyDescent="0.2"/>
    <row r="2158" ht="15.75" customHeight="1" x14ac:dyDescent="0.2"/>
    <row r="2159" ht="15.75" customHeight="1" x14ac:dyDescent="0.2"/>
    <row r="2160" ht="15.75" customHeight="1" x14ac:dyDescent="0.2"/>
    <row r="2161" ht="15.75" customHeight="1" x14ac:dyDescent="0.2"/>
    <row r="2162" ht="15.75" customHeight="1" x14ac:dyDescent="0.2"/>
    <row r="2163" ht="15.75" customHeight="1" x14ac:dyDescent="0.2"/>
    <row r="2164" ht="15.75" customHeight="1" x14ac:dyDescent="0.2"/>
    <row r="2165" ht="15.75" customHeight="1" x14ac:dyDescent="0.2"/>
    <row r="2166" ht="15.75" customHeight="1" x14ac:dyDescent="0.2"/>
    <row r="2167" ht="15.75" customHeight="1" x14ac:dyDescent="0.2"/>
    <row r="2168" ht="15.75" customHeight="1" x14ac:dyDescent="0.2"/>
    <row r="2169" ht="15.75" customHeight="1" x14ac:dyDescent="0.2"/>
    <row r="2170" ht="15.75" customHeight="1" x14ac:dyDescent="0.2"/>
    <row r="2171" ht="15.75" customHeight="1" x14ac:dyDescent="0.2"/>
    <row r="2172" ht="15.75" customHeight="1" x14ac:dyDescent="0.2"/>
    <row r="2173" ht="15.75" customHeight="1" x14ac:dyDescent="0.2"/>
    <row r="2174" ht="15.75" customHeight="1" x14ac:dyDescent="0.2"/>
    <row r="2175" ht="15.75" customHeight="1" x14ac:dyDescent="0.2"/>
    <row r="2176" ht="15.75" customHeight="1" x14ac:dyDescent="0.2"/>
    <row r="2177" ht="15.75" customHeight="1" x14ac:dyDescent="0.2"/>
    <row r="2178" ht="15.75" customHeight="1" x14ac:dyDescent="0.2"/>
    <row r="2179" ht="15.75" customHeight="1" x14ac:dyDescent="0.2"/>
    <row r="2180" ht="15.75" customHeight="1" x14ac:dyDescent="0.2"/>
    <row r="2181" ht="15.75" customHeight="1" x14ac:dyDescent="0.2"/>
    <row r="2182" ht="15.75" customHeight="1" x14ac:dyDescent="0.2"/>
    <row r="2183" ht="15.75" customHeight="1" x14ac:dyDescent="0.2"/>
    <row r="2184" ht="15.75" customHeight="1" x14ac:dyDescent="0.2"/>
    <row r="2185" ht="15.75" customHeight="1" x14ac:dyDescent="0.2"/>
    <row r="2186" ht="15.75" customHeight="1" x14ac:dyDescent="0.2"/>
    <row r="2187" ht="15.75" customHeight="1" x14ac:dyDescent="0.2"/>
    <row r="2188" ht="15.75" customHeight="1" x14ac:dyDescent="0.2"/>
    <row r="2189" ht="15.75" customHeight="1" x14ac:dyDescent="0.2"/>
    <row r="2190" ht="15.75" customHeight="1" x14ac:dyDescent="0.2"/>
    <row r="2191" ht="15.75" customHeight="1" x14ac:dyDescent="0.2"/>
    <row r="2192" ht="15.75" customHeight="1" x14ac:dyDescent="0.2"/>
    <row r="2193" ht="15.75" customHeight="1" x14ac:dyDescent="0.2"/>
    <row r="2194" ht="15.75" customHeight="1" x14ac:dyDescent="0.2"/>
    <row r="2195" ht="15.75" customHeight="1" x14ac:dyDescent="0.2"/>
    <row r="2196" ht="15.75" customHeight="1" x14ac:dyDescent="0.2"/>
    <row r="2197" ht="15.75" customHeight="1" x14ac:dyDescent="0.2"/>
    <row r="2198" ht="15.75" customHeight="1" x14ac:dyDescent="0.2"/>
    <row r="2199" ht="15.75" customHeight="1" x14ac:dyDescent="0.2"/>
    <row r="2200" ht="15.75" customHeight="1" x14ac:dyDescent="0.2"/>
    <row r="2201" ht="15.75" customHeight="1" x14ac:dyDescent="0.2"/>
    <row r="2202" ht="15.75" customHeight="1" x14ac:dyDescent="0.2"/>
    <row r="2203" ht="15.75" customHeight="1" x14ac:dyDescent="0.2"/>
    <row r="2204" ht="15.75" customHeight="1" x14ac:dyDescent="0.2"/>
    <row r="2205" ht="15.75" customHeight="1" x14ac:dyDescent="0.2"/>
    <row r="2206" ht="15.75" customHeight="1" x14ac:dyDescent="0.2"/>
    <row r="2207" ht="15.75" customHeight="1" x14ac:dyDescent="0.2"/>
    <row r="2208" ht="15.75" customHeight="1" x14ac:dyDescent="0.2"/>
    <row r="2209" ht="15.75" customHeight="1" x14ac:dyDescent="0.2"/>
    <row r="2210" ht="15.75" customHeight="1" x14ac:dyDescent="0.2"/>
    <row r="2211" ht="15.75" customHeight="1" x14ac:dyDescent="0.2"/>
    <row r="2212" ht="15.75" customHeight="1" x14ac:dyDescent="0.2"/>
    <row r="2213" ht="15.75" customHeight="1" x14ac:dyDescent="0.2"/>
    <row r="2214" ht="15.75" customHeight="1" x14ac:dyDescent="0.2"/>
    <row r="2215" ht="15.75" customHeight="1" x14ac:dyDescent="0.2"/>
    <row r="2216" ht="15.75" customHeight="1" x14ac:dyDescent="0.2"/>
    <row r="2217" ht="15.75" customHeight="1" x14ac:dyDescent="0.2"/>
    <row r="2218" ht="15.75" customHeight="1" x14ac:dyDescent="0.2"/>
    <row r="2219" ht="15.75" customHeight="1" x14ac:dyDescent="0.2"/>
    <row r="2220" ht="15.75" customHeight="1" x14ac:dyDescent="0.2"/>
    <row r="2221" ht="15.75" customHeight="1" x14ac:dyDescent="0.2"/>
    <row r="2222" ht="15.75" customHeight="1" x14ac:dyDescent="0.2"/>
    <row r="2223" ht="15.75" customHeight="1" x14ac:dyDescent="0.2"/>
    <row r="2224" ht="15.75" customHeight="1" x14ac:dyDescent="0.2"/>
    <row r="2225" ht="15.75" customHeight="1" x14ac:dyDescent="0.2"/>
    <row r="2226" ht="15.75" customHeight="1" x14ac:dyDescent="0.2"/>
    <row r="2227" ht="15.75" customHeight="1" x14ac:dyDescent="0.2"/>
    <row r="2228" ht="15.75" customHeight="1" x14ac:dyDescent="0.2"/>
    <row r="2229" ht="15.75" customHeight="1" x14ac:dyDescent="0.2"/>
    <row r="2230" ht="15.75" customHeight="1" x14ac:dyDescent="0.2"/>
    <row r="2231" ht="15.75" customHeight="1" x14ac:dyDescent="0.2"/>
    <row r="2232" ht="15.75" customHeight="1" x14ac:dyDescent="0.2"/>
    <row r="2233" ht="15.75" customHeight="1" x14ac:dyDescent="0.2"/>
    <row r="2234" ht="15.75" customHeight="1" x14ac:dyDescent="0.2"/>
    <row r="2235" ht="15.75" customHeight="1" x14ac:dyDescent="0.2"/>
    <row r="2236" ht="15.75" customHeight="1" x14ac:dyDescent="0.2"/>
    <row r="2237" ht="15.75" customHeight="1" x14ac:dyDescent="0.2"/>
    <row r="2238" ht="15.75" customHeight="1" x14ac:dyDescent="0.2"/>
    <row r="2239" ht="15.75" customHeight="1" x14ac:dyDescent="0.2"/>
    <row r="2240" ht="15.75" customHeight="1" x14ac:dyDescent="0.2"/>
    <row r="2241" ht="15.75" customHeight="1" x14ac:dyDescent="0.2"/>
    <row r="2242" ht="15.75" customHeight="1" x14ac:dyDescent="0.2"/>
    <row r="2243" ht="15.75" customHeight="1" x14ac:dyDescent="0.2"/>
    <row r="2244" ht="15.75" customHeight="1" x14ac:dyDescent="0.2"/>
    <row r="2245" ht="15.75" customHeight="1" x14ac:dyDescent="0.2"/>
    <row r="2246" ht="15.75" customHeight="1" x14ac:dyDescent="0.2"/>
    <row r="2247" ht="15.75" customHeight="1" x14ac:dyDescent="0.2"/>
    <row r="2248" ht="15.75" customHeight="1" x14ac:dyDescent="0.2"/>
    <row r="2249" ht="15.75" customHeight="1" x14ac:dyDescent="0.2"/>
    <row r="2250" ht="15.75" customHeight="1" x14ac:dyDescent="0.2"/>
    <row r="2251" ht="15.75" customHeight="1" x14ac:dyDescent="0.2"/>
    <row r="2252" ht="15.75" customHeight="1" x14ac:dyDescent="0.2"/>
    <row r="2253" ht="15.75" customHeight="1" x14ac:dyDescent="0.2"/>
    <row r="2254" ht="15.75" customHeight="1" x14ac:dyDescent="0.2"/>
    <row r="2255" ht="15.75" customHeight="1" x14ac:dyDescent="0.2"/>
    <row r="2256" ht="15.75" customHeight="1" x14ac:dyDescent="0.2"/>
    <row r="2257" ht="15.75" customHeight="1" x14ac:dyDescent="0.2"/>
    <row r="2258" ht="15.75" customHeight="1" x14ac:dyDescent="0.2"/>
    <row r="2259" ht="15.75" customHeight="1" x14ac:dyDescent="0.2"/>
    <row r="2260" ht="15.75" customHeight="1" x14ac:dyDescent="0.2"/>
    <row r="2261" ht="15.75" customHeight="1" x14ac:dyDescent="0.2"/>
    <row r="2262" ht="15.75" customHeight="1" x14ac:dyDescent="0.2"/>
    <row r="2263" ht="15.75" customHeight="1" x14ac:dyDescent="0.2"/>
    <row r="2264" ht="15.75" customHeight="1" x14ac:dyDescent="0.2"/>
    <row r="2265" ht="15.75" customHeight="1" x14ac:dyDescent="0.2"/>
    <row r="2266" ht="15.75" customHeight="1" x14ac:dyDescent="0.2"/>
    <row r="2267" ht="15.75" customHeight="1" x14ac:dyDescent="0.2"/>
    <row r="2268" ht="15.75" customHeight="1" x14ac:dyDescent="0.2"/>
    <row r="2269" ht="15.75" customHeight="1" x14ac:dyDescent="0.2"/>
    <row r="2270" ht="15.75" customHeight="1" x14ac:dyDescent="0.2"/>
    <row r="2271" ht="15.75" customHeight="1" x14ac:dyDescent="0.2"/>
    <row r="2272" ht="15.75" customHeight="1" x14ac:dyDescent="0.2"/>
    <row r="2273" ht="15.75" customHeight="1" x14ac:dyDescent="0.2"/>
    <row r="2274" ht="15.75" customHeight="1" x14ac:dyDescent="0.2"/>
    <row r="2275" ht="15.75" customHeight="1" x14ac:dyDescent="0.2"/>
    <row r="2276" ht="15.75" customHeight="1" x14ac:dyDescent="0.2"/>
    <row r="2277" ht="15.75" customHeight="1" x14ac:dyDescent="0.2"/>
    <row r="2278" ht="15.75" customHeight="1" x14ac:dyDescent="0.2"/>
    <row r="2279" ht="15.75" customHeight="1" x14ac:dyDescent="0.2"/>
    <row r="2280" ht="15.75" customHeight="1" x14ac:dyDescent="0.2"/>
    <row r="2281" ht="15.75" customHeight="1" x14ac:dyDescent="0.2"/>
    <row r="2282" ht="15.75" customHeight="1" x14ac:dyDescent="0.2"/>
    <row r="2283" ht="15.75" customHeight="1" x14ac:dyDescent="0.2"/>
    <row r="2284" ht="15.75" customHeight="1" x14ac:dyDescent="0.2"/>
    <row r="2285" ht="15.75" customHeight="1" x14ac:dyDescent="0.2"/>
    <row r="2286" ht="15.75" customHeight="1" x14ac:dyDescent="0.2"/>
    <row r="2287" ht="15.75" customHeight="1" x14ac:dyDescent="0.2"/>
    <row r="2288" ht="15.75" customHeight="1" x14ac:dyDescent="0.2"/>
    <row r="2289" ht="15.75" customHeight="1" x14ac:dyDescent="0.2"/>
    <row r="2290" ht="15.75" customHeight="1" x14ac:dyDescent="0.2"/>
    <row r="2291" ht="15.75" customHeight="1" x14ac:dyDescent="0.2"/>
    <row r="2292" ht="15.75" customHeight="1" x14ac:dyDescent="0.2"/>
    <row r="2293" ht="15.75" customHeight="1" x14ac:dyDescent="0.2"/>
    <row r="2294" ht="15.75" customHeight="1" x14ac:dyDescent="0.2"/>
    <row r="2295" ht="15.75" customHeight="1" x14ac:dyDescent="0.2"/>
    <row r="2296" ht="15.75" customHeight="1" x14ac:dyDescent="0.2"/>
    <row r="2297" ht="15.75" customHeight="1" x14ac:dyDescent="0.2"/>
    <row r="2298" ht="15.75" customHeight="1" x14ac:dyDescent="0.2"/>
    <row r="2299" ht="15.75" customHeight="1" x14ac:dyDescent="0.2"/>
    <row r="2300" ht="15.75" customHeight="1" x14ac:dyDescent="0.2"/>
    <row r="2301" ht="15.75" customHeight="1" x14ac:dyDescent="0.2"/>
    <row r="2302" ht="15.75" customHeight="1" x14ac:dyDescent="0.2"/>
    <row r="2303" ht="15.75" customHeight="1" x14ac:dyDescent="0.2"/>
    <row r="2304" ht="15.75" customHeight="1" x14ac:dyDescent="0.2"/>
    <row r="2305" ht="15.75" customHeight="1" x14ac:dyDescent="0.2"/>
    <row r="2306" ht="15.75" customHeight="1" x14ac:dyDescent="0.2"/>
    <row r="2307" ht="15.75" customHeight="1" x14ac:dyDescent="0.2"/>
    <row r="2308" ht="15.75" customHeight="1" x14ac:dyDescent="0.2"/>
    <row r="2309" ht="15.75" customHeight="1" x14ac:dyDescent="0.2"/>
    <row r="2310" ht="15.75" customHeight="1" x14ac:dyDescent="0.2"/>
    <row r="2311" ht="15.75" customHeight="1" x14ac:dyDescent="0.2"/>
    <row r="2312" ht="15.75" customHeight="1" x14ac:dyDescent="0.2"/>
    <row r="2313" ht="15.75" customHeight="1" x14ac:dyDescent="0.2"/>
    <row r="2314" ht="15.75" customHeight="1" x14ac:dyDescent="0.2"/>
    <row r="2315" ht="15.75" customHeight="1" x14ac:dyDescent="0.2"/>
    <row r="2316" ht="15.75" customHeight="1" x14ac:dyDescent="0.2"/>
    <row r="2317" ht="15.75" customHeight="1" x14ac:dyDescent="0.2"/>
    <row r="2318" ht="15.75" customHeight="1" x14ac:dyDescent="0.2"/>
    <row r="2319" ht="15.75" customHeight="1" x14ac:dyDescent="0.2"/>
    <row r="2320" ht="15.75" customHeight="1" x14ac:dyDescent="0.2"/>
    <row r="2321" ht="15.75" customHeight="1" x14ac:dyDescent="0.2"/>
    <row r="2322" ht="15.75" customHeight="1" x14ac:dyDescent="0.2"/>
    <row r="2323" ht="15.75" customHeight="1" x14ac:dyDescent="0.2"/>
    <row r="2324" ht="15.75" customHeight="1" x14ac:dyDescent="0.2"/>
    <row r="2325" ht="15.75" customHeight="1" x14ac:dyDescent="0.2"/>
    <row r="2326" ht="15.75" customHeight="1" x14ac:dyDescent="0.2"/>
    <row r="2327" ht="15.75" customHeight="1" x14ac:dyDescent="0.2"/>
    <row r="2328" ht="15.75" customHeight="1" x14ac:dyDescent="0.2"/>
    <row r="2329" ht="15.75" customHeight="1" x14ac:dyDescent="0.2"/>
    <row r="2330" ht="15.75" customHeight="1" x14ac:dyDescent="0.2"/>
    <row r="2331" ht="15.75" customHeight="1" x14ac:dyDescent="0.2"/>
    <row r="2332" ht="15.75" customHeight="1" x14ac:dyDescent="0.2"/>
    <row r="2333" ht="15.75" customHeight="1" x14ac:dyDescent="0.2"/>
    <row r="2334" ht="15.75" customHeight="1" x14ac:dyDescent="0.2"/>
    <row r="2335" ht="15.75" customHeight="1" x14ac:dyDescent="0.2"/>
    <row r="2336" ht="15.75" customHeight="1" x14ac:dyDescent="0.2"/>
    <row r="2337" ht="15.75" customHeight="1" x14ac:dyDescent="0.2"/>
    <row r="2338" ht="15.75" customHeight="1" x14ac:dyDescent="0.2"/>
    <row r="2339" ht="15.75" customHeight="1" x14ac:dyDescent="0.2"/>
    <row r="2340" ht="15.75" customHeight="1" x14ac:dyDescent="0.2"/>
    <row r="2341" ht="15.75" customHeight="1" x14ac:dyDescent="0.2"/>
    <row r="2342" ht="15.75" customHeight="1" x14ac:dyDescent="0.2"/>
    <row r="2343" ht="15.75" customHeight="1" x14ac:dyDescent="0.2"/>
    <row r="2344" ht="15.75" customHeight="1" x14ac:dyDescent="0.2"/>
    <row r="2345" ht="15.75" customHeight="1" x14ac:dyDescent="0.2"/>
    <row r="2346" ht="15.75" customHeight="1" x14ac:dyDescent="0.2"/>
    <row r="2347" ht="15.75" customHeight="1" x14ac:dyDescent="0.2"/>
    <row r="2348" ht="15.75" customHeight="1" x14ac:dyDescent="0.2"/>
    <row r="2349" ht="15.75" customHeight="1" x14ac:dyDescent="0.2"/>
    <row r="2350" ht="15.75" customHeight="1" x14ac:dyDescent="0.2"/>
    <row r="2351" ht="15.75" customHeight="1" x14ac:dyDescent="0.2"/>
    <row r="2352" ht="15.75" customHeight="1" x14ac:dyDescent="0.2"/>
    <row r="2353" ht="15.75" customHeight="1" x14ac:dyDescent="0.2"/>
    <row r="2354" ht="15.75" customHeight="1" x14ac:dyDescent="0.2"/>
    <row r="2355" ht="15.75" customHeight="1" x14ac:dyDescent="0.2"/>
    <row r="2356" ht="15.75" customHeight="1" x14ac:dyDescent="0.2"/>
    <row r="2357" ht="15.75" customHeight="1" x14ac:dyDescent="0.2"/>
    <row r="2358" ht="15.75" customHeight="1" x14ac:dyDescent="0.2"/>
    <row r="2359" ht="15.75" customHeight="1" x14ac:dyDescent="0.2"/>
    <row r="2360" ht="15.75" customHeight="1" x14ac:dyDescent="0.2"/>
    <row r="2361" ht="15.75" customHeight="1" x14ac:dyDescent="0.2"/>
    <row r="2362" ht="15.75" customHeight="1" x14ac:dyDescent="0.2"/>
    <row r="2363" ht="15.75" customHeight="1" x14ac:dyDescent="0.2"/>
    <row r="2364" ht="15.75" customHeight="1" x14ac:dyDescent="0.2"/>
    <row r="2365" ht="15.75" customHeight="1" x14ac:dyDescent="0.2"/>
    <row r="2366" ht="15.75" customHeight="1" x14ac:dyDescent="0.2"/>
    <row r="2367" ht="15.75" customHeight="1" x14ac:dyDescent="0.2"/>
    <row r="2368" ht="15.75" customHeight="1" x14ac:dyDescent="0.2"/>
    <row r="2369" ht="15.75" customHeight="1" x14ac:dyDescent="0.2"/>
    <row r="2370" ht="15.75" customHeight="1" x14ac:dyDescent="0.2"/>
    <row r="2371" ht="15.75" customHeight="1" x14ac:dyDescent="0.2"/>
    <row r="2372" ht="15.75" customHeight="1" x14ac:dyDescent="0.2"/>
    <row r="2373" ht="15.75" customHeight="1" x14ac:dyDescent="0.2"/>
    <row r="2374" ht="15.75" customHeight="1" x14ac:dyDescent="0.2"/>
    <row r="2375" ht="15.75" customHeight="1" x14ac:dyDescent="0.2"/>
    <row r="2376" ht="15.75" customHeight="1" x14ac:dyDescent="0.2"/>
    <row r="2377" ht="15.75" customHeight="1" x14ac:dyDescent="0.2"/>
    <row r="2378" ht="15.75" customHeight="1" x14ac:dyDescent="0.2"/>
    <row r="2379" ht="15.75" customHeight="1" x14ac:dyDescent="0.2"/>
    <row r="2380" ht="15.75" customHeight="1" x14ac:dyDescent="0.2"/>
    <row r="2381" ht="15.75" customHeight="1" x14ac:dyDescent="0.2"/>
    <row r="2382" ht="15.75" customHeight="1" x14ac:dyDescent="0.2"/>
    <row r="2383" ht="15.75" customHeight="1" x14ac:dyDescent="0.2"/>
    <row r="2384" ht="15.75" customHeight="1" x14ac:dyDescent="0.2"/>
    <row r="2385" ht="15.75" customHeight="1" x14ac:dyDescent="0.2"/>
    <row r="2386" ht="15.75" customHeight="1" x14ac:dyDescent="0.2"/>
    <row r="2387" ht="15.75" customHeight="1" x14ac:dyDescent="0.2"/>
    <row r="2388" ht="15.75" customHeight="1" x14ac:dyDescent="0.2"/>
    <row r="2389" ht="15.75" customHeight="1" x14ac:dyDescent="0.2"/>
    <row r="2390" ht="15.75" customHeight="1" x14ac:dyDescent="0.2"/>
    <row r="2391" ht="15.75" customHeight="1" x14ac:dyDescent="0.2"/>
    <row r="2392" ht="15.75" customHeight="1" x14ac:dyDescent="0.2"/>
    <row r="2393" ht="15.75" customHeight="1" x14ac:dyDescent="0.2"/>
    <row r="2394" ht="15.75" customHeight="1" x14ac:dyDescent="0.2"/>
    <row r="2395" ht="15.75" customHeight="1" x14ac:dyDescent="0.2"/>
    <row r="2396" ht="15.75" customHeight="1" x14ac:dyDescent="0.2"/>
    <row r="2397" ht="15.75" customHeight="1" x14ac:dyDescent="0.2"/>
    <row r="2398" ht="15.75" customHeight="1" x14ac:dyDescent="0.2"/>
    <row r="2399" ht="15.75" customHeight="1" x14ac:dyDescent="0.2"/>
    <row r="2400" ht="15.75" customHeight="1" x14ac:dyDescent="0.2"/>
    <row r="2401" ht="15.75" customHeight="1" x14ac:dyDescent="0.2"/>
    <row r="2402" ht="15.75" customHeight="1" x14ac:dyDescent="0.2"/>
    <row r="2403" ht="15.75" customHeight="1" x14ac:dyDescent="0.2"/>
    <row r="2404" ht="15.75" customHeight="1" x14ac:dyDescent="0.2"/>
    <row r="2405" ht="15.75" customHeight="1" x14ac:dyDescent="0.2"/>
    <row r="2406" ht="15.75" customHeight="1" x14ac:dyDescent="0.2"/>
    <row r="2407" ht="15.75" customHeight="1" x14ac:dyDescent="0.2"/>
    <row r="2408" ht="15.75" customHeight="1" x14ac:dyDescent="0.2"/>
    <row r="2409" ht="15.75" customHeight="1" x14ac:dyDescent="0.2"/>
    <row r="2410" ht="15.75" customHeight="1" x14ac:dyDescent="0.2"/>
    <row r="2411" ht="15.75" customHeight="1" x14ac:dyDescent="0.2"/>
    <row r="2412" ht="15.75" customHeight="1" x14ac:dyDescent="0.2"/>
    <row r="2413" ht="15.75" customHeight="1" x14ac:dyDescent="0.2"/>
    <row r="2414" ht="15.75" customHeight="1" x14ac:dyDescent="0.2"/>
    <row r="2415" ht="15.75" customHeight="1" x14ac:dyDescent="0.2"/>
    <row r="2416" ht="15.75" customHeight="1" x14ac:dyDescent="0.2"/>
    <row r="2417" ht="15.75" customHeight="1" x14ac:dyDescent="0.2"/>
    <row r="2418" ht="15.75" customHeight="1" x14ac:dyDescent="0.2"/>
    <row r="2419" ht="15.75" customHeight="1" x14ac:dyDescent="0.2"/>
    <row r="2420" ht="15.75" customHeight="1" x14ac:dyDescent="0.2"/>
    <row r="2421" ht="15.75" customHeight="1" x14ac:dyDescent="0.2"/>
    <row r="2422" ht="15.75" customHeight="1" x14ac:dyDescent="0.2"/>
    <row r="2423" ht="15.75" customHeight="1" x14ac:dyDescent="0.2"/>
    <row r="2424" ht="15.75" customHeight="1" x14ac:dyDescent="0.2"/>
    <row r="2425" ht="15.75" customHeight="1" x14ac:dyDescent="0.2"/>
    <row r="2426" ht="15.75" customHeight="1" x14ac:dyDescent="0.2"/>
    <row r="2427" ht="15.75" customHeight="1" x14ac:dyDescent="0.2"/>
    <row r="2428" ht="15.75" customHeight="1" x14ac:dyDescent="0.2"/>
    <row r="2429" ht="15.75" customHeight="1" x14ac:dyDescent="0.2"/>
    <row r="2430" ht="15.75" customHeight="1" x14ac:dyDescent="0.2"/>
    <row r="2431" ht="15.75" customHeight="1" x14ac:dyDescent="0.2"/>
    <row r="2432" ht="15.75" customHeight="1" x14ac:dyDescent="0.2"/>
    <row r="2433" ht="15.75" customHeight="1" x14ac:dyDescent="0.2"/>
    <row r="2434" ht="15.75" customHeight="1" x14ac:dyDescent="0.2"/>
    <row r="2435" ht="15.75" customHeight="1" x14ac:dyDescent="0.2"/>
    <row r="2436" ht="15.75" customHeight="1" x14ac:dyDescent="0.2"/>
    <row r="2437" ht="15.75" customHeight="1" x14ac:dyDescent="0.2"/>
    <row r="2438" ht="15.75" customHeight="1" x14ac:dyDescent="0.2"/>
    <row r="2439" ht="15.75" customHeight="1" x14ac:dyDescent="0.2"/>
    <row r="2440" ht="15.75" customHeight="1" x14ac:dyDescent="0.2"/>
    <row r="2441" ht="15.75" customHeight="1" x14ac:dyDescent="0.2"/>
    <row r="2442" ht="15.75" customHeight="1" x14ac:dyDescent="0.2"/>
    <row r="2443" ht="15.75" customHeight="1" x14ac:dyDescent="0.2"/>
    <row r="2444" ht="15.75" customHeight="1" x14ac:dyDescent="0.2"/>
    <row r="2445" ht="15.75" customHeight="1" x14ac:dyDescent="0.2"/>
    <row r="2446" ht="15.75" customHeight="1" x14ac:dyDescent="0.2"/>
    <row r="2447" ht="15.75" customHeight="1" x14ac:dyDescent="0.2"/>
    <row r="2448" ht="15.75" customHeight="1" x14ac:dyDescent="0.2"/>
    <row r="2449" ht="15.75" customHeight="1" x14ac:dyDescent="0.2"/>
    <row r="2450" ht="15.75" customHeight="1" x14ac:dyDescent="0.2"/>
    <row r="2451" ht="15.75" customHeight="1" x14ac:dyDescent="0.2"/>
    <row r="2452" ht="15.75" customHeight="1" x14ac:dyDescent="0.2"/>
    <row r="2453" ht="15.75" customHeight="1" x14ac:dyDescent="0.2"/>
    <row r="2454" ht="15.75" customHeight="1" x14ac:dyDescent="0.2"/>
    <row r="2455" ht="15.75" customHeight="1" x14ac:dyDescent="0.2"/>
    <row r="2456" ht="15.75" customHeight="1" x14ac:dyDescent="0.2"/>
    <row r="2457" ht="15.75" customHeight="1" x14ac:dyDescent="0.2"/>
    <row r="2458" ht="15.75" customHeight="1" x14ac:dyDescent="0.2"/>
    <row r="2459" ht="15.75" customHeight="1" x14ac:dyDescent="0.2"/>
    <row r="2460" ht="15.75" customHeight="1" x14ac:dyDescent="0.2"/>
    <row r="2461" ht="15.75" customHeight="1" x14ac:dyDescent="0.2"/>
    <row r="2462" ht="15.75" customHeight="1" x14ac:dyDescent="0.2"/>
    <row r="2463" ht="15.75" customHeight="1" x14ac:dyDescent="0.2"/>
    <row r="2464" ht="15.75" customHeight="1" x14ac:dyDescent="0.2"/>
    <row r="2465" ht="15.75" customHeight="1" x14ac:dyDescent="0.2"/>
    <row r="2466" ht="15.75" customHeight="1" x14ac:dyDescent="0.2"/>
    <row r="2467" ht="15.75" customHeight="1" x14ac:dyDescent="0.2"/>
    <row r="2468" ht="15.75" customHeight="1" x14ac:dyDescent="0.2"/>
    <row r="2469" ht="15.75" customHeight="1" x14ac:dyDescent="0.2"/>
    <row r="2470" ht="15.75" customHeight="1" x14ac:dyDescent="0.2"/>
    <row r="2471" ht="15.75" customHeight="1" x14ac:dyDescent="0.2"/>
    <row r="2472" ht="15.75" customHeight="1" x14ac:dyDescent="0.2"/>
    <row r="2473" ht="15.75" customHeight="1" x14ac:dyDescent="0.2"/>
    <row r="2474" ht="15.75" customHeight="1" x14ac:dyDescent="0.2"/>
    <row r="2475" ht="15.75" customHeight="1" x14ac:dyDescent="0.2"/>
    <row r="2476" ht="15.75" customHeight="1" x14ac:dyDescent="0.2"/>
    <row r="2477" ht="15.75" customHeight="1" x14ac:dyDescent="0.2"/>
    <row r="2478" ht="15.75" customHeight="1" x14ac:dyDescent="0.2"/>
    <row r="2479" ht="15.75" customHeight="1" x14ac:dyDescent="0.2"/>
    <row r="2480" ht="15.75" customHeight="1" x14ac:dyDescent="0.2"/>
    <row r="2481" ht="15.75" customHeight="1" x14ac:dyDescent="0.2"/>
    <row r="2482" ht="15.75" customHeight="1" x14ac:dyDescent="0.2"/>
    <row r="2483" ht="15.75" customHeight="1" x14ac:dyDescent="0.2"/>
    <row r="2484" ht="15.75" customHeight="1" x14ac:dyDescent="0.2"/>
    <row r="2485" ht="15.75" customHeight="1" x14ac:dyDescent="0.2"/>
    <row r="2486" ht="15.75" customHeight="1" x14ac:dyDescent="0.2"/>
    <row r="2487" ht="15.75" customHeight="1" x14ac:dyDescent="0.2"/>
    <row r="2488" ht="15.75" customHeight="1" x14ac:dyDescent="0.2"/>
    <row r="2489" ht="15.75" customHeight="1" x14ac:dyDescent="0.2"/>
    <row r="2490" ht="15.75" customHeight="1" x14ac:dyDescent="0.2"/>
    <row r="2491" ht="15.75" customHeight="1" x14ac:dyDescent="0.2"/>
    <row r="2492" ht="15.75" customHeight="1" x14ac:dyDescent="0.2"/>
    <row r="2493" ht="15.75" customHeight="1" x14ac:dyDescent="0.2"/>
    <row r="2494" ht="15.75" customHeight="1" x14ac:dyDescent="0.2"/>
    <row r="2495" ht="15.75" customHeight="1" x14ac:dyDescent="0.2"/>
    <row r="2496" ht="15.75" customHeight="1" x14ac:dyDescent="0.2"/>
    <row r="2497" ht="15.75" customHeight="1" x14ac:dyDescent="0.2"/>
    <row r="2498" ht="15.75" customHeight="1" x14ac:dyDescent="0.2"/>
    <row r="2499" ht="15.75" customHeight="1" x14ac:dyDescent="0.2"/>
    <row r="2500" ht="15.75" customHeight="1" x14ac:dyDescent="0.2"/>
    <row r="2501" ht="15.75" customHeight="1" x14ac:dyDescent="0.2"/>
    <row r="2502" ht="15.75" customHeight="1" x14ac:dyDescent="0.2"/>
    <row r="2503" ht="15.75" customHeight="1" x14ac:dyDescent="0.2"/>
    <row r="2504" ht="15.75" customHeight="1" x14ac:dyDescent="0.2"/>
    <row r="2505" ht="15.75" customHeight="1" x14ac:dyDescent="0.2"/>
    <row r="2506" ht="15.75" customHeight="1" x14ac:dyDescent="0.2"/>
    <row r="2507" ht="15.75" customHeight="1" x14ac:dyDescent="0.2"/>
    <row r="2508" ht="15.75" customHeight="1" x14ac:dyDescent="0.2"/>
    <row r="2509" ht="15.75" customHeight="1" x14ac:dyDescent="0.2"/>
    <row r="2510" ht="15.75" customHeight="1" x14ac:dyDescent="0.2"/>
    <row r="2511" ht="15.75" customHeight="1" x14ac:dyDescent="0.2"/>
    <row r="2512" ht="15.75" customHeight="1" x14ac:dyDescent="0.2"/>
    <row r="2513" ht="15.75" customHeight="1" x14ac:dyDescent="0.2"/>
    <row r="2514" ht="15.75" customHeight="1" x14ac:dyDescent="0.2"/>
    <row r="2515" ht="15.75" customHeight="1" x14ac:dyDescent="0.2"/>
    <row r="2516" ht="15.75" customHeight="1" x14ac:dyDescent="0.2"/>
    <row r="2517" ht="15.75" customHeight="1" x14ac:dyDescent="0.2"/>
    <row r="2518" ht="15.75" customHeight="1" x14ac:dyDescent="0.2"/>
    <row r="2519" ht="15.75" customHeight="1" x14ac:dyDescent="0.2"/>
    <row r="2520" ht="15.75" customHeight="1" x14ac:dyDescent="0.2"/>
    <row r="2521" ht="15.75" customHeight="1" x14ac:dyDescent="0.2"/>
    <row r="2522" ht="15.75" customHeight="1" x14ac:dyDescent="0.2"/>
    <row r="2523" ht="15.75" customHeight="1" x14ac:dyDescent="0.2"/>
    <row r="2524" ht="15.75" customHeight="1" x14ac:dyDescent="0.2"/>
    <row r="2525" ht="15.75" customHeight="1" x14ac:dyDescent="0.2"/>
    <row r="2526" ht="15.75" customHeight="1" x14ac:dyDescent="0.2"/>
    <row r="2527" ht="15.75" customHeight="1" x14ac:dyDescent="0.2"/>
    <row r="2528" ht="15.75" customHeight="1" x14ac:dyDescent="0.2"/>
    <row r="2529" ht="15.75" customHeight="1" x14ac:dyDescent="0.2"/>
    <row r="2530" ht="15.75" customHeight="1" x14ac:dyDescent="0.2"/>
    <row r="2531" ht="15.75" customHeight="1" x14ac:dyDescent="0.2"/>
    <row r="2532" ht="15.75" customHeight="1" x14ac:dyDescent="0.2"/>
    <row r="2533" ht="15.75" customHeight="1" x14ac:dyDescent="0.2"/>
    <row r="2534" ht="15.75" customHeight="1" x14ac:dyDescent="0.2"/>
    <row r="2535" ht="15.75" customHeight="1" x14ac:dyDescent="0.2"/>
    <row r="2536" ht="15.75" customHeight="1" x14ac:dyDescent="0.2"/>
    <row r="2537" ht="15.75" customHeight="1" x14ac:dyDescent="0.2"/>
    <row r="2538" ht="15.75" customHeight="1" x14ac:dyDescent="0.2"/>
    <row r="2539" ht="15.75" customHeight="1" x14ac:dyDescent="0.2"/>
    <row r="2540" ht="15.75" customHeight="1" x14ac:dyDescent="0.2"/>
    <row r="2541" ht="15.75" customHeight="1" x14ac:dyDescent="0.2"/>
    <row r="2542" ht="15.75" customHeight="1" x14ac:dyDescent="0.2"/>
    <row r="2543" ht="15.75" customHeight="1" x14ac:dyDescent="0.2"/>
    <row r="2544" ht="15.75" customHeight="1" x14ac:dyDescent="0.2"/>
    <row r="2545" ht="15.75" customHeight="1" x14ac:dyDescent="0.2"/>
    <row r="2546" ht="15.75" customHeight="1" x14ac:dyDescent="0.2"/>
    <row r="2547" ht="15.75" customHeight="1" x14ac:dyDescent="0.2"/>
    <row r="2548" ht="15.75" customHeight="1" x14ac:dyDescent="0.2"/>
    <row r="2549" ht="15.75" customHeight="1" x14ac:dyDescent="0.2"/>
    <row r="2550" ht="15.75" customHeight="1" x14ac:dyDescent="0.2"/>
    <row r="2551" ht="15.75" customHeight="1" x14ac:dyDescent="0.2"/>
    <row r="2552" ht="15.75" customHeight="1" x14ac:dyDescent="0.2"/>
    <row r="2553" ht="15.75" customHeight="1" x14ac:dyDescent="0.2"/>
    <row r="2554" ht="15.75" customHeight="1" x14ac:dyDescent="0.2"/>
    <row r="2555" ht="15.75" customHeight="1" x14ac:dyDescent="0.2"/>
    <row r="2556" ht="15.75" customHeight="1" x14ac:dyDescent="0.2"/>
    <row r="2557" ht="15.75" customHeight="1" x14ac:dyDescent="0.2"/>
    <row r="2558" ht="15.75" customHeight="1" x14ac:dyDescent="0.2"/>
    <row r="2559" ht="15.75" customHeight="1" x14ac:dyDescent="0.2"/>
    <row r="2560" ht="15.75" customHeight="1" x14ac:dyDescent="0.2"/>
    <row r="2561" ht="15.75" customHeight="1" x14ac:dyDescent="0.2"/>
    <row r="2562" ht="15.75" customHeight="1" x14ac:dyDescent="0.2"/>
    <row r="2563" ht="15.75" customHeight="1" x14ac:dyDescent="0.2"/>
    <row r="2564" ht="15.75" customHeight="1" x14ac:dyDescent="0.2"/>
    <row r="2565" ht="15.75" customHeight="1" x14ac:dyDescent="0.2"/>
    <row r="2566" ht="15.75" customHeight="1" x14ac:dyDescent="0.2"/>
    <row r="2567" ht="15.75" customHeight="1" x14ac:dyDescent="0.2"/>
    <row r="2568" ht="15.75" customHeight="1" x14ac:dyDescent="0.2"/>
    <row r="2569" ht="15.75" customHeight="1" x14ac:dyDescent="0.2"/>
    <row r="2570" ht="15.75" customHeight="1" x14ac:dyDescent="0.2"/>
    <row r="2571" ht="15.75" customHeight="1" x14ac:dyDescent="0.2"/>
    <row r="2572" ht="15.75" customHeight="1" x14ac:dyDescent="0.2"/>
    <row r="2573" ht="15.75" customHeight="1" x14ac:dyDescent="0.2"/>
    <row r="2574" ht="15.75" customHeight="1" x14ac:dyDescent="0.2"/>
    <row r="2575" ht="15.75" customHeight="1" x14ac:dyDescent="0.2"/>
    <row r="2576" ht="15.75" customHeight="1" x14ac:dyDescent="0.2"/>
    <row r="2577" ht="15.75" customHeight="1" x14ac:dyDescent="0.2"/>
    <row r="2578" ht="15.75" customHeight="1" x14ac:dyDescent="0.2"/>
    <row r="2579" ht="15.75" customHeight="1" x14ac:dyDescent="0.2"/>
    <row r="2580" ht="15.75" customHeight="1" x14ac:dyDescent="0.2"/>
    <row r="2581" ht="15.75" customHeight="1" x14ac:dyDescent="0.2"/>
    <row r="2582" ht="15.75" customHeight="1" x14ac:dyDescent="0.2"/>
    <row r="2583" ht="15.75" customHeight="1" x14ac:dyDescent="0.2"/>
    <row r="2584" ht="15.75" customHeight="1" x14ac:dyDescent="0.2"/>
    <row r="2585" ht="15.75" customHeight="1" x14ac:dyDescent="0.2"/>
    <row r="2586" ht="15.75" customHeight="1" x14ac:dyDescent="0.2"/>
    <row r="2587" ht="15.75" customHeight="1" x14ac:dyDescent="0.2"/>
    <row r="2588" ht="15.75" customHeight="1" x14ac:dyDescent="0.2"/>
    <row r="2589" ht="15.75" customHeight="1" x14ac:dyDescent="0.2"/>
    <row r="2590" ht="15.75" customHeight="1" x14ac:dyDescent="0.2"/>
    <row r="2591" ht="15.75" customHeight="1" x14ac:dyDescent="0.2"/>
    <row r="2592" ht="15.75" customHeight="1" x14ac:dyDescent="0.2"/>
    <row r="2593" ht="15.75" customHeight="1" x14ac:dyDescent="0.2"/>
    <row r="2594" ht="15.75" customHeight="1" x14ac:dyDescent="0.2"/>
    <row r="2595" ht="15.75" customHeight="1" x14ac:dyDescent="0.2"/>
    <row r="2596" ht="15.75" customHeight="1" x14ac:dyDescent="0.2"/>
    <row r="2597" ht="15.75" customHeight="1" x14ac:dyDescent="0.2"/>
    <row r="2598" ht="15.75" customHeight="1" x14ac:dyDescent="0.2"/>
    <row r="2599" ht="15.75" customHeight="1" x14ac:dyDescent="0.2"/>
    <row r="2600" ht="15.75" customHeight="1" x14ac:dyDescent="0.2"/>
    <row r="2601" ht="15.75" customHeight="1" x14ac:dyDescent="0.2"/>
    <row r="2602" ht="15.75" customHeight="1" x14ac:dyDescent="0.2"/>
    <row r="2603" ht="15.75" customHeight="1" x14ac:dyDescent="0.2"/>
    <row r="2604" ht="15.75" customHeight="1" x14ac:dyDescent="0.2"/>
    <row r="2605" ht="15.75" customHeight="1" x14ac:dyDescent="0.2"/>
    <row r="2606" ht="15.75" customHeight="1" x14ac:dyDescent="0.2"/>
    <row r="2607" ht="15.75" customHeight="1" x14ac:dyDescent="0.2"/>
    <row r="2608" ht="15.75" customHeight="1" x14ac:dyDescent="0.2"/>
    <row r="2609" ht="15.75" customHeight="1" x14ac:dyDescent="0.2"/>
    <row r="2610" ht="15.75" customHeight="1" x14ac:dyDescent="0.2"/>
    <row r="2611" ht="15.75" customHeight="1" x14ac:dyDescent="0.2"/>
    <row r="2612" ht="15.75" customHeight="1" x14ac:dyDescent="0.2"/>
    <row r="2613" ht="15.75" customHeight="1" x14ac:dyDescent="0.2"/>
    <row r="2614" ht="15.75" customHeight="1" x14ac:dyDescent="0.2"/>
    <row r="2615" ht="15.75" customHeight="1" x14ac:dyDescent="0.2"/>
    <row r="2616" ht="15.75" customHeight="1" x14ac:dyDescent="0.2"/>
    <row r="2617" ht="15.75" customHeight="1" x14ac:dyDescent="0.2"/>
    <row r="2618" ht="15.75" customHeight="1" x14ac:dyDescent="0.2"/>
    <row r="2619" ht="15.75" customHeight="1" x14ac:dyDescent="0.2"/>
    <row r="2620" ht="15.75" customHeight="1" x14ac:dyDescent="0.2"/>
    <row r="2621" ht="15.75" customHeight="1" x14ac:dyDescent="0.2"/>
    <row r="2622" ht="15.75" customHeight="1" x14ac:dyDescent="0.2"/>
    <row r="2623" ht="15.75" customHeight="1" x14ac:dyDescent="0.2"/>
    <row r="2624" ht="15.75" customHeight="1" x14ac:dyDescent="0.2"/>
    <row r="2625" ht="15.75" customHeight="1" x14ac:dyDescent="0.2"/>
    <row r="2626" ht="15.75" customHeight="1" x14ac:dyDescent="0.2"/>
    <row r="2627" ht="15.75" customHeight="1" x14ac:dyDescent="0.2"/>
    <row r="2628" ht="15.75" customHeight="1" x14ac:dyDescent="0.2"/>
    <row r="2629" ht="15.75" customHeight="1" x14ac:dyDescent="0.2"/>
    <row r="2630" ht="15.75" customHeight="1" x14ac:dyDescent="0.2"/>
    <row r="2631" ht="15.75" customHeight="1" x14ac:dyDescent="0.2"/>
    <row r="2632" ht="15.75" customHeight="1" x14ac:dyDescent="0.2"/>
    <row r="2633" ht="15.75" customHeight="1" x14ac:dyDescent="0.2"/>
    <row r="2634" ht="15.75" customHeight="1" x14ac:dyDescent="0.2"/>
    <row r="2635" ht="15.75" customHeight="1" x14ac:dyDescent="0.2"/>
    <row r="2636" ht="15.75" customHeight="1" x14ac:dyDescent="0.2"/>
    <row r="2637" ht="15.75" customHeight="1" x14ac:dyDescent="0.2"/>
    <row r="2638" ht="15.75" customHeight="1" x14ac:dyDescent="0.2"/>
    <row r="2639" ht="15.75" customHeight="1" x14ac:dyDescent="0.2"/>
    <row r="2640" ht="15.75" customHeight="1" x14ac:dyDescent="0.2"/>
    <row r="2641" ht="15.75" customHeight="1" x14ac:dyDescent="0.2"/>
    <row r="2642" ht="15.75" customHeight="1" x14ac:dyDescent="0.2"/>
    <row r="2643" ht="15.75" customHeight="1" x14ac:dyDescent="0.2"/>
    <row r="2644" ht="15.75" customHeight="1" x14ac:dyDescent="0.2"/>
    <row r="2645" ht="15.75" customHeight="1" x14ac:dyDescent="0.2"/>
    <row r="2646" ht="15.75" customHeight="1" x14ac:dyDescent="0.2"/>
    <row r="2647" ht="15.75" customHeight="1" x14ac:dyDescent="0.2"/>
    <row r="2648" ht="15.75" customHeight="1" x14ac:dyDescent="0.2"/>
    <row r="2649" ht="15.75" customHeight="1" x14ac:dyDescent="0.2"/>
    <row r="2650" ht="15.75" customHeight="1" x14ac:dyDescent="0.2"/>
    <row r="2651" ht="15.75" customHeight="1" x14ac:dyDescent="0.2"/>
    <row r="2652" ht="15.75" customHeight="1" x14ac:dyDescent="0.2"/>
    <row r="2653" ht="15.75" customHeight="1" x14ac:dyDescent="0.2"/>
    <row r="2654" ht="15.75" customHeight="1" x14ac:dyDescent="0.2"/>
    <row r="2655" ht="15.75" customHeight="1" x14ac:dyDescent="0.2"/>
    <row r="2656" ht="15.75" customHeight="1" x14ac:dyDescent="0.2"/>
    <row r="2657" ht="15.75" customHeight="1" x14ac:dyDescent="0.2"/>
    <row r="2658" ht="15.75" customHeight="1" x14ac:dyDescent="0.2"/>
    <row r="2659" ht="15.75" customHeight="1" x14ac:dyDescent="0.2"/>
    <row r="2660" ht="15.75" customHeight="1" x14ac:dyDescent="0.2"/>
    <row r="2661" ht="15.75" customHeight="1" x14ac:dyDescent="0.2"/>
    <row r="2662" ht="15.75" customHeight="1" x14ac:dyDescent="0.2"/>
    <row r="2663" ht="15.75" customHeight="1" x14ac:dyDescent="0.2"/>
    <row r="2664" ht="15.75" customHeight="1" x14ac:dyDescent="0.2"/>
    <row r="2665" ht="15.75" customHeight="1" x14ac:dyDescent="0.2"/>
    <row r="2666" ht="15.75" customHeight="1" x14ac:dyDescent="0.2"/>
    <row r="2667" ht="15.75" customHeight="1" x14ac:dyDescent="0.2"/>
    <row r="2668" ht="15.75" customHeight="1" x14ac:dyDescent="0.2"/>
    <row r="2669" ht="15.75" customHeight="1" x14ac:dyDescent="0.2"/>
    <row r="2670" ht="15.75" customHeight="1" x14ac:dyDescent="0.2"/>
    <row r="2671" ht="15.75" customHeight="1" x14ac:dyDescent="0.2"/>
    <row r="2672" ht="15.75" customHeight="1" x14ac:dyDescent="0.2"/>
    <row r="2673" ht="15.75" customHeight="1" x14ac:dyDescent="0.2"/>
    <row r="2674" ht="15.75" customHeight="1" x14ac:dyDescent="0.2"/>
    <row r="2675" ht="15.75" customHeight="1" x14ac:dyDescent="0.2"/>
    <row r="2676" ht="15.75" customHeight="1" x14ac:dyDescent="0.2"/>
    <row r="2677" ht="15.75" customHeight="1" x14ac:dyDescent="0.2"/>
    <row r="2678" ht="15.75" customHeight="1" x14ac:dyDescent="0.2"/>
    <row r="2679" ht="15.75" customHeight="1" x14ac:dyDescent="0.2"/>
    <row r="2680" ht="15.75" customHeight="1" x14ac:dyDescent="0.2"/>
    <row r="2681" ht="15.75" customHeight="1" x14ac:dyDescent="0.2"/>
    <row r="2682" ht="15.75" customHeight="1" x14ac:dyDescent="0.2"/>
    <row r="2683" ht="15.75" customHeight="1" x14ac:dyDescent="0.2"/>
    <row r="2684" ht="15.75" customHeight="1" x14ac:dyDescent="0.2"/>
    <row r="2685" ht="15.75" customHeight="1" x14ac:dyDescent="0.2"/>
    <row r="2686" ht="15.75" customHeight="1" x14ac:dyDescent="0.2"/>
    <row r="2687" ht="15.75" customHeight="1" x14ac:dyDescent="0.2"/>
    <row r="2688" ht="15.75" customHeight="1" x14ac:dyDescent="0.2"/>
    <row r="2689" ht="15.75" customHeight="1" x14ac:dyDescent="0.2"/>
    <row r="2690" ht="15.75" customHeight="1" x14ac:dyDescent="0.2"/>
    <row r="2691" ht="15.75" customHeight="1" x14ac:dyDescent="0.2"/>
    <row r="2692" ht="15.75" customHeight="1" x14ac:dyDescent="0.2"/>
    <row r="2693" ht="15.75" customHeight="1" x14ac:dyDescent="0.2"/>
    <row r="2694" ht="15.75" customHeight="1" x14ac:dyDescent="0.2"/>
    <row r="2695" ht="15.75" customHeight="1" x14ac:dyDescent="0.2"/>
    <row r="2696" ht="15.75" customHeight="1" x14ac:dyDescent="0.2"/>
    <row r="2697" ht="15.75" customHeight="1" x14ac:dyDescent="0.2"/>
    <row r="2698" ht="15.75" customHeight="1" x14ac:dyDescent="0.2"/>
    <row r="2699" ht="15.75" customHeight="1" x14ac:dyDescent="0.2"/>
    <row r="2700" ht="15.75" customHeight="1" x14ac:dyDescent="0.2"/>
    <row r="2701" ht="15.75" customHeight="1" x14ac:dyDescent="0.2"/>
    <row r="2702" ht="15.75" customHeight="1" x14ac:dyDescent="0.2"/>
    <row r="2703" ht="15.75" customHeight="1" x14ac:dyDescent="0.2"/>
    <row r="2704" ht="15.75" customHeight="1" x14ac:dyDescent="0.2"/>
    <row r="2705" ht="15.75" customHeight="1" x14ac:dyDescent="0.2"/>
    <row r="2706" ht="15.75" customHeight="1" x14ac:dyDescent="0.2"/>
    <row r="2707" ht="15.75" customHeight="1" x14ac:dyDescent="0.2"/>
    <row r="2708" ht="15.75" customHeight="1" x14ac:dyDescent="0.2"/>
    <row r="2709" ht="15.75" customHeight="1" x14ac:dyDescent="0.2"/>
    <row r="2710" ht="15.75" customHeight="1" x14ac:dyDescent="0.2"/>
    <row r="2711" ht="15.75" customHeight="1" x14ac:dyDescent="0.2"/>
    <row r="2712" ht="15.75" customHeight="1" x14ac:dyDescent="0.2"/>
    <row r="2713" ht="15.75" customHeight="1" x14ac:dyDescent="0.2"/>
    <row r="2714" ht="15.75" customHeight="1" x14ac:dyDescent="0.2"/>
    <row r="2715" ht="15.75" customHeight="1" x14ac:dyDescent="0.2"/>
    <row r="2716" ht="15.75" customHeight="1" x14ac:dyDescent="0.2"/>
    <row r="2717" ht="15.75" customHeight="1" x14ac:dyDescent="0.2"/>
    <row r="2718" ht="15.75" customHeight="1" x14ac:dyDescent="0.2"/>
    <row r="2719" ht="15.75" customHeight="1" x14ac:dyDescent="0.2"/>
    <row r="2720" ht="15.75" customHeight="1" x14ac:dyDescent="0.2"/>
    <row r="2721" ht="15.75" customHeight="1" x14ac:dyDescent="0.2"/>
    <row r="2722" ht="15.75" customHeight="1" x14ac:dyDescent="0.2"/>
    <row r="2723" ht="15.75" customHeight="1" x14ac:dyDescent="0.2"/>
    <row r="2724" ht="15.75" customHeight="1" x14ac:dyDescent="0.2"/>
    <row r="2725" ht="15.75" customHeight="1" x14ac:dyDescent="0.2"/>
    <row r="2726" ht="15.75" customHeight="1" x14ac:dyDescent="0.2"/>
    <row r="2727" ht="15.75" customHeight="1" x14ac:dyDescent="0.2"/>
    <row r="2728" ht="15.75" customHeight="1" x14ac:dyDescent="0.2"/>
    <row r="2729" ht="15.75" customHeight="1" x14ac:dyDescent="0.2"/>
    <row r="2730" ht="15.75" customHeight="1" x14ac:dyDescent="0.2"/>
    <row r="2731" ht="15.75" customHeight="1" x14ac:dyDescent="0.2"/>
    <row r="2732" ht="15.75" customHeight="1" x14ac:dyDescent="0.2"/>
    <row r="2733" ht="15.75" customHeight="1" x14ac:dyDescent="0.2"/>
    <row r="2734" ht="15.75" customHeight="1" x14ac:dyDescent="0.2"/>
    <row r="2735" ht="15.75" customHeight="1" x14ac:dyDescent="0.2"/>
    <row r="2736" ht="15.75" customHeight="1" x14ac:dyDescent="0.2"/>
    <row r="2737" ht="15.75" customHeight="1" x14ac:dyDescent="0.2"/>
    <row r="2738" ht="15.75" customHeight="1" x14ac:dyDescent="0.2"/>
    <row r="2739" ht="15.75" customHeight="1" x14ac:dyDescent="0.2"/>
    <row r="2740" ht="15.75" customHeight="1" x14ac:dyDescent="0.2"/>
    <row r="2741" ht="15.75" customHeight="1" x14ac:dyDescent="0.2"/>
    <row r="2742" ht="15.75" customHeight="1" x14ac:dyDescent="0.2"/>
    <row r="2743" ht="15.75" customHeight="1" x14ac:dyDescent="0.2"/>
    <row r="2744" ht="15.75" customHeight="1" x14ac:dyDescent="0.2"/>
    <row r="2745" ht="15.75" customHeight="1" x14ac:dyDescent="0.2"/>
    <row r="2746" ht="15.75" customHeight="1" x14ac:dyDescent="0.2"/>
    <row r="2747" ht="15.75" customHeight="1" x14ac:dyDescent="0.2"/>
    <row r="2748" ht="15.75" customHeight="1" x14ac:dyDescent="0.2"/>
    <row r="2749" ht="15.75" customHeight="1" x14ac:dyDescent="0.2"/>
    <row r="2750" ht="15.75" customHeight="1" x14ac:dyDescent="0.2"/>
    <row r="2751" ht="15.75" customHeight="1" x14ac:dyDescent="0.2"/>
    <row r="2752" ht="15.75" customHeight="1" x14ac:dyDescent="0.2"/>
    <row r="2753" ht="15.75" customHeight="1" x14ac:dyDescent="0.2"/>
    <row r="2754" ht="15.75" customHeight="1" x14ac:dyDescent="0.2"/>
    <row r="2755" ht="15.75" customHeight="1" x14ac:dyDescent="0.2"/>
    <row r="2756" ht="15.75" customHeight="1" x14ac:dyDescent="0.2"/>
    <row r="2757" ht="15.75" customHeight="1" x14ac:dyDescent="0.2"/>
    <row r="2758" ht="15.75" customHeight="1" x14ac:dyDescent="0.2"/>
    <row r="2759" ht="15.75" customHeight="1" x14ac:dyDescent="0.2"/>
    <row r="2760" ht="15.75" customHeight="1" x14ac:dyDescent="0.2"/>
    <row r="2761" ht="15.75" customHeight="1" x14ac:dyDescent="0.2"/>
    <row r="2762" ht="15.75" customHeight="1" x14ac:dyDescent="0.2"/>
    <row r="2763" ht="15.75" customHeight="1" x14ac:dyDescent="0.2"/>
    <row r="2764" ht="15.75" customHeight="1" x14ac:dyDescent="0.2"/>
    <row r="2765" ht="15.75" customHeight="1" x14ac:dyDescent="0.2"/>
    <row r="2766" ht="15.75" customHeight="1" x14ac:dyDescent="0.2"/>
    <row r="2767" ht="15.75" customHeight="1" x14ac:dyDescent="0.2"/>
    <row r="2768" ht="15.75" customHeight="1" x14ac:dyDescent="0.2"/>
    <row r="2769" ht="15.75" customHeight="1" x14ac:dyDescent="0.2"/>
    <row r="2770" ht="15.75" customHeight="1" x14ac:dyDescent="0.2"/>
    <row r="2771" ht="15.75" customHeight="1" x14ac:dyDescent="0.2"/>
    <row r="2772" ht="15.75" customHeight="1" x14ac:dyDescent="0.2"/>
    <row r="2773" ht="15.75" customHeight="1" x14ac:dyDescent="0.2"/>
    <row r="2774" ht="15.75" customHeight="1" x14ac:dyDescent="0.2"/>
    <row r="2775" ht="15.75" customHeight="1" x14ac:dyDescent="0.2"/>
    <row r="2776" ht="15.75" customHeight="1" x14ac:dyDescent="0.2"/>
    <row r="2777" ht="15.75" customHeight="1" x14ac:dyDescent="0.2"/>
    <row r="2778" ht="15.75" customHeight="1" x14ac:dyDescent="0.2"/>
    <row r="2779" ht="15.75" customHeight="1" x14ac:dyDescent="0.2"/>
    <row r="2780" ht="15.75" customHeight="1" x14ac:dyDescent="0.2"/>
    <row r="2781" ht="15.75" customHeight="1" x14ac:dyDescent="0.2"/>
    <row r="2782" ht="15.75" customHeight="1" x14ac:dyDescent="0.2"/>
    <row r="2783" ht="15.75" customHeight="1" x14ac:dyDescent="0.2"/>
    <row r="2784" ht="15.75" customHeight="1" x14ac:dyDescent="0.2"/>
    <row r="2785" ht="15.75" customHeight="1" x14ac:dyDescent="0.2"/>
    <row r="2786" ht="15.75" customHeight="1" x14ac:dyDescent="0.2"/>
    <row r="2787" ht="15.75" customHeight="1" x14ac:dyDescent="0.2"/>
    <row r="2788" ht="15.75" customHeight="1" x14ac:dyDescent="0.2"/>
    <row r="2789" ht="15.75" customHeight="1" x14ac:dyDescent="0.2"/>
    <row r="2790" ht="15.75" customHeight="1" x14ac:dyDescent="0.2"/>
    <row r="2791" ht="15.75" customHeight="1" x14ac:dyDescent="0.2"/>
    <row r="2792" ht="15.75" customHeight="1" x14ac:dyDescent="0.2"/>
    <row r="2793" ht="15.75" customHeight="1" x14ac:dyDescent="0.2"/>
    <row r="2794" ht="15.75" customHeight="1" x14ac:dyDescent="0.2"/>
    <row r="2795" ht="15.75" customHeight="1" x14ac:dyDescent="0.2"/>
    <row r="2796" ht="15.75" customHeight="1" x14ac:dyDescent="0.2"/>
    <row r="2797" ht="15.75" customHeight="1" x14ac:dyDescent="0.2"/>
    <row r="2798" ht="15.75" customHeight="1" x14ac:dyDescent="0.2"/>
    <row r="2799" ht="15.75" customHeight="1" x14ac:dyDescent="0.2"/>
    <row r="2800" ht="15.75" customHeight="1" x14ac:dyDescent="0.2"/>
    <row r="2801" ht="15.75" customHeight="1" x14ac:dyDescent="0.2"/>
    <row r="2802" ht="15.75" customHeight="1" x14ac:dyDescent="0.2"/>
    <row r="2803" ht="15.75" customHeight="1" x14ac:dyDescent="0.2"/>
    <row r="2804" ht="15.75" customHeight="1" x14ac:dyDescent="0.2"/>
    <row r="2805" ht="15.75" customHeight="1" x14ac:dyDescent="0.2"/>
    <row r="2806" ht="15.75" customHeight="1" x14ac:dyDescent="0.2"/>
    <row r="2807" ht="15.75" customHeight="1" x14ac:dyDescent="0.2"/>
    <row r="2808" ht="15.75" customHeight="1" x14ac:dyDescent="0.2"/>
    <row r="2809" ht="15.75" customHeight="1" x14ac:dyDescent="0.2"/>
    <row r="2810" ht="15.75" customHeight="1" x14ac:dyDescent="0.2"/>
    <row r="2811" ht="15.75" customHeight="1" x14ac:dyDescent="0.2"/>
    <row r="2812" ht="15.75" customHeight="1" x14ac:dyDescent="0.2"/>
    <row r="2813" ht="15.75" customHeight="1" x14ac:dyDescent="0.2"/>
    <row r="2814" ht="15.75" customHeight="1" x14ac:dyDescent="0.2"/>
    <row r="2815" ht="15.75" customHeight="1" x14ac:dyDescent="0.2"/>
    <row r="2816" ht="15.75" customHeight="1" x14ac:dyDescent="0.2"/>
    <row r="2817" ht="15.75" customHeight="1" x14ac:dyDescent="0.2"/>
    <row r="2818" ht="15.75" customHeight="1" x14ac:dyDescent="0.2"/>
    <row r="2819" ht="15.75" customHeight="1" x14ac:dyDescent="0.2"/>
    <row r="2820" ht="15.75" customHeight="1" x14ac:dyDescent="0.2"/>
    <row r="2821" ht="15.75" customHeight="1" x14ac:dyDescent="0.2"/>
    <row r="2822" ht="15.75" customHeight="1" x14ac:dyDescent="0.2"/>
    <row r="2823" ht="15.75" customHeight="1" x14ac:dyDescent="0.2"/>
    <row r="2824" ht="15.75" customHeight="1" x14ac:dyDescent="0.2"/>
    <row r="2825" ht="15.75" customHeight="1" x14ac:dyDescent="0.2"/>
    <row r="2826" ht="15.75" customHeight="1" x14ac:dyDescent="0.2"/>
    <row r="2827" ht="15.75" customHeight="1" x14ac:dyDescent="0.2"/>
    <row r="2828" ht="15.75" customHeight="1" x14ac:dyDescent="0.2"/>
    <row r="2829" ht="15.75" customHeight="1" x14ac:dyDescent="0.2"/>
    <row r="2830" ht="15.75" customHeight="1" x14ac:dyDescent="0.2"/>
    <row r="2831" ht="15.75" customHeight="1" x14ac:dyDescent="0.2"/>
    <row r="2832" ht="15.75" customHeight="1" x14ac:dyDescent="0.2"/>
    <row r="2833" ht="15.75" customHeight="1" x14ac:dyDescent="0.2"/>
    <row r="2834" ht="15.75" customHeight="1" x14ac:dyDescent="0.2"/>
    <row r="2835" ht="15.75" customHeight="1" x14ac:dyDescent="0.2"/>
    <row r="2836" ht="15.75" customHeight="1" x14ac:dyDescent="0.2"/>
    <row r="2837" ht="15.75" customHeight="1" x14ac:dyDescent="0.2"/>
    <row r="2838" ht="15.75" customHeight="1" x14ac:dyDescent="0.2"/>
    <row r="2839" ht="15.75" customHeight="1" x14ac:dyDescent="0.2"/>
    <row r="2840" ht="15.75" customHeight="1" x14ac:dyDescent="0.2"/>
    <row r="2841" ht="15.75" customHeight="1" x14ac:dyDescent="0.2"/>
    <row r="2842" ht="15.75" customHeight="1" x14ac:dyDescent="0.2"/>
    <row r="2843" ht="15.75" customHeight="1" x14ac:dyDescent="0.2"/>
    <row r="2844" ht="15.75" customHeight="1" x14ac:dyDescent="0.2"/>
    <row r="2845" ht="15.75" customHeight="1" x14ac:dyDescent="0.2"/>
    <row r="2846" ht="15.75" customHeight="1" x14ac:dyDescent="0.2"/>
    <row r="2847" ht="15.75" customHeight="1" x14ac:dyDescent="0.2"/>
    <row r="2848" ht="15.75" customHeight="1" x14ac:dyDescent="0.2"/>
    <row r="2849" ht="15.75" customHeight="1" x14ac:dyDescent="0.2"/>
    <row r="2850" ht="15.75" customHeight="1" x14ac:dyDescent="0.2"/>
    <row r="2851" ht="15.75" customHeight="1" x14ac:dyDescent="0.2"/>
    <row r="2852" ht="15.75" customHeight="1" x14ac:dyDescent="0.2"/>
    <row r="2853" ht="15.75" customHeight="1" x14ac:dyDescent="0.2"/>
    <row r="2854" ht="15.75" customHeight="1" x14ac:dyDescent="0.2"/>
    <row r="2855" ht="15.75" customHeight="1" x14ac:dyDescent="0.2"/>
    <row r="2856" ht="15.75" customHeight="1" x14ac:dyDescent="0.2"/>
    <row r="2857" ht="15.75" customHeight="1" x14ac:dyDescent="0.2"/>
    <row r="2858" ht="15.75" customHeight="1" x14ac:dyDescent="0.2"/>
    <row r="2859" ht="15.75" customHeight="1" x14ac:dyDescent="0.2"/>
    <row r="2860" ht="15.75" customHeight="1" x14ac:dyDescent="0.2"/>
    <row r="2861" ht="15.75" customHeight="1" x14ac:dyDescent="0.2"/>
    <row r="2862" ht="15.75" customHeight="1" x14ac:dyDescent="0.2"/>
    <row r="2863" ht="15.75" customHeight="1" x14ac:dyDescent="0.2"/>
    <row r="2864" ht="15.75" customHeight="1" x14ac:dyDescent="0.2"/>
    <row r="2865" ht="15.75" customHeight="1" x14ac:dyDescent="0.2"/>
    <row r="2866" ht="15.75" customHeight="1" x14ac:dyDescent="0.2"/>
    <row r="2867" ht="15.75" customHeight="1" x14ac:dyDescent="0.2"/>
    <row r="2868" ht="15.75" customHeight="1" x14ac:dyDescent="0.2"/>
    <row r="2869" ht="15.75" customHeight="1" x14ac:dyDescent="0.2"/>
    <row r="2870" ht="15.75" customHeight="1" x14ac:dyDescent="0.2"/>
    <row r="2871" ht="15.75" customHeight="1" x14ac:dyDescent="0.2"/>
    <row r="2872" ht="15.75" customHeight="1" x14ac:dyDescent="0.2"/>
    <row r="2873" ht="15.75" customHeight="1" x14ac:dyDescent="0.2"/>
    <row r="2874" ht="15.75" customHeight="1" x14ac:dyDescent="0.2"/>
    <row r="2875" ht="15.75" customHeight="1" x14ac:dyDescent="0.2"/>
    <row r="2876" ht="15.75" customHeight="1" x14ac:dyDescent="0.2"/>
    <row r="2877" ht="15.75" customHeight="1" x14ac:dyDescent="0.2"/>
    <row r="2878" ht="15.75" customHeight="1" x14ac:dyDescent="0.2"/>
    <row r="2879" ht="15.75" customHeight="1" x14ac:dyDescent="0.2"/>
    <row r="2880" ht="15.75" customHeight="1" x14ac:dyDescent="0.2"/>
    <row r="2881" ht="15.75" customHeight="1" x14ac:dyDescent="0.2"/>
    <row r="2882" ht="15.75" customHeight="1" x14ac:dyDescent="0.2"/>
    <row r="2883" ht="15.75" customHeight="1" x14ac:dyDescent="0.2"/>
    <row r="2884" ht="15.75" customHeight="1" x14ac:dyDescent="0.2"/>
    <row r="2885" ht="15.75" customHeight="1" x14ac:dyDescent="0.2"/>
    <row r="2886" ht="15.75" customHeight="1" x14ac:dyDescent="0.2"/>
    <row r="2887" ht="15.75" customHeight="1" x14ac:dyDescent="0.2"/>
    <row r="2888" ht="15.75" customHeight="1" x14ac:dyDescent="0.2"/>
    <row r="2889" ht="15.75" customHeight="1" x14ac:dyDescent="0.2"/>
    <row r="2890" ht="15.75" customHeight="1" x14ac:dyDescent="0.2"/>
    <row r="2891" ht="15.75" customHeight="1" x14ac:dyDescent="0.2"/>
    <row r="2892" ht="15.75" customHeight="1" x14ac:dyDescent="0.2"/>
    <row r="2893" ht="15.75" customHeight="1" x14ac:dyDescent="0.2"/>
    <row r="2894" ht="15.75" customHeight="1" x14ac:dyDescent="0.2"/>
    <row r="2895" ht="15.75" customHeight="1" x14ac:dyDescent="0.2"/>
    <row r="2896" ht="15.75" customHeight="1" x14ac:dyDescent="0.2"/>
    <row r="2897" ht="15.75" customHeight="1" x14ac:dyDescent="0.2"/>
    <row r="2898" ht="15.75" customHeight="1" x14ac:dyDescent="0.2"/>
    <row r="2899" ht="15.75" customHeight="1" x14ac:dyDescent="0.2"/>
    <row r="2900" ht="15.75" customHeight="1" x14ac:dyDescent="0.2"/>
    <row r="2901" ht="15.75" customHeight="1" x14ac:dyDescent="0.2"/>
    <row r="2902" ht="15.75" customHeight="1" x14ac:dyDescent="0.2"/>
    <row r="2903" ht="15.75" customHeight="1" x14ac:dyDescent="0.2"/>
    <row r="2904" ht="15.75" customHeight="1" x14ac:dyDescent="0.2"/>
    <row r="2905" ht="15.75" customHeight="1" x14ac:dyDescent="0.2"/>
    <row r="2906" ht="15.75" customHeight="1" x14ac:dyDescent="0.2"/>
    <row r="2907" ht="15.75" customHeight="1" x14ac:dyDescent="0.2"/>
    <row r="2908" ht="15.75" customHeight="1" x14ac:dyDescent="0.2"/>
    <row r="2909" ht="15.75" customHeight="1" x14ac:dyDescent="0.2"/>
    <row r="2910" ht="15.75" customHeight="1" x14ac:dyDescent="0.2"/>
    <row r="2911" ht="15.75" customHeight="1" x14ac:dyDescent="0.2"/>
    <row r="2912" ht="15.75" customHeight="1" x14ac:dyDescent="0.2"/>
    <row r="2913" ht="15.75" customHeight="1" x14ac:dyDescent="0.2"/>
    <row r="2914" ht="15.75" customHeight="1" x14ac:dyDescent="0.2"/>
    <row r="2915" ht="15.75" customHeight="1" x14ac:dyDescent="0.2"/>
    <row r="2916" ht="15.75" customHeight="1" x14ac:dyDescent="0.2"/>
    <row r="2917" ht="15.75" customHeight="1" x14ac:dyDescent="0.2"/>
    <row r="2918" ht="15.75" customHeight="1" x14ac:dyDescent="0.2"/>
    <row r="2919" ht="15.75" customHeight="1" x14ac:dyDescent="0.2"/>
    <row r="2920" ht="15.75" customHeight="1" x14ac:dyDescent="0.2"/>
    <row r="2921" ht="15.75" customHeight="1" x14ac:dyDescent="0.2"/>
    <row r="2922" ht="15.75" customHeight="1" x14ac:dyDescent="0.2"/>
    <row r="2923" ht="15.75" customHeight="1" x14ac:dyDescent="0.2"/>
    <row r="2924" ht="15.75" customHeight="1" x14ac:dyDescent="0.2"/>
    <row r="2925" ht="15.75" customHeight="1" x14ac:dyDescent="0.2"/>
    <row r="2926" ht="15.75" customHeight="1" x14ac:dyDescent="0.2"/>
    <row r="2927" ht="15.75" customHeight="1" x14ac:dyDescent="0.2"/>
    <row r="2928" ht="15.75" customHeight="1" x14ac:dyDescent="0.2"/>
    <row r="2929" ht="15.75" customHeight="1" x14ac:dyDescent="0.2"/>
    <row r="2930" ht="15.75" customHeight="1" x14ac:dyDescent="0.2"/>
    <row r="2931" ht="15.75" customHeight="1" x14ac:dyDescent="0.2"/>
    <row r="2932" ht="15.75" customHeight="1" x14ac:dyDescent="0.2"/>
    <row r="2933" ht="15.75" customHeight="1" x14ac:dyDescent="0.2"/>
    <row r="2934" ht="15.75" customHeight="1" x14ac:dyDescent="0.2"/>
    <row r="2935" ht="15.75" customHeight="1" x14ac:dyDescent="0.2"/>
    <row r="2936" ht="15.75" customHeight="1" x14ac:dyDescent="0.2"/>
    <row r="2937" ht="15.75" customHeight="1" x14ac:dyDescent="0.2"/>
    <row r="2938" ht="15.75" customHeight="1" x14ac:dyDescent="0.2"/>
    <row r="2939" ht="15.75" customHeight="1" x14ac:dyDescent="0.2"/>
    <row r="2940" ht="15.75" customHeight="1" x14ac:dyDescent="0.2"/>
    <row r="2941" ht="15.75" customHeight="1" x14ac:dyDescent="0.2"/>
    <row r="2942" ht="15.75" customHeight="1" x14ac:dyDescent="0.2"/>
    <row r="2943" ht="15.75" customHeight="1" x14ac:dyDescent="0.2"/>
    <row r="2944" ht="15.75" customHeight="1" x14ac:dyDescent="0.2"/>
    <row r="2945" ht="15.75" customHeight="1" x14ac:dyDescent="0.2"/>
    <row r="2946" ht="15.75" customHeight="1" x14ac:dyDescent="0.2"/>
    <row r="2947" ht="15.75" customHeight="1" x14ac:dyDescent="0.2"/>
    <row r="2948" ht="15.75" customHeight="1" x14ac:dyDescent="0.2"/>
    <row r="2949" ht="15.75" customHeight="1" x14ac:dyDescent="0.2"/>
    <row r="2950" ht="15.75" customHeight="1" x14ac:dyDescent="0.2"/>
    <row r="2951" ht="15.75" customHeight="1" x14ac:dyDescent="0.2"/>
    <row r="2952" ht="15.75" customHeight="1" x14ac:dyDescent="0.2"/>
    <row r="2953" ht="15.75" customHeight="1" x14ac:dyDescent="0.2"/>
    <row r="2954" ht="15.75" customHeight="1" x14ac:dyDescent="0.2"/>
    <row r="2955" ht="15.75" customHeight="1" x14ac:dyDescent="0.2"/>
    <row r="2956" ht="15.75" customHeight="1" x14ac:dyDescent="0.2"/>
    <row r="2957" ht="15.75" customHeight="1" x14ac:dyDescent="0.2"/>
    <row r="2958" ht="15.75" customHeight="1" x14ac:dyDescent="0.2"/>
    <row r="2959" ht="15.75" customHeight="1" x14ac:dyDescent="0.2"/>
    <row r="2960" ht="15.75" customHeight="1" x14ac:dyDescent="0.2"/>
    <row r="2961" ht="15.75" customHeight="1" x14ac:dyDescent="0.2"/>
    <row r="2962" ht="15.75" customHeight="1" x14ac:dyDescent="0.2"/>
    <row r="2963" ht="15.75" customHeight="1" x14ac:dyDescent="0.2"/>
    <row r="2964" ht="15.75" customHeight="1" x14ac:dyDescent="0.2"/>
    <row r="2965" ht="15.75" customHeight="1" x14ac:dyDescent="0.2"/>
    <row r="2966" ht="15.75" customHeight="1" x14ac:dyDescent="0.2"/>
    <row r="2967" ht="15.75" customHeight="1" x14ac:dyDescent="0.2"/>
    <row r="2968" ht="15.75" customHeight="1" x14ac:dyDescent="0.2"/>
    <row r="2969" ht="15.75" customHeight="1" x14ac:dyDescent="0.2"/>
    <row r="2970" ht="15.75" customHeight="1" x14ac:dyDescent="0.2"/>
    <row r="2971" ht="15.75" customHeight="1" x14ac:dyDescent="0.2"/>
    <row r="2972" ht="15.75" customHeight="1" x14ac:dyDescent="0.2"/>
    <row r="2973" ht="15.75" customHeight="1" x14ac:dyDescent="0.2"/>
    <row r="2974" ht="15.75" customHeight="1" x14ac:dyDescent="0.2"/>
    <row r="2975" ht="15.75" customHeight="1" x14ac:dyDescent="0.2"/>
    <row r="2976" ht="15.75" customHeight="1" x14ac:dyDescent="0.2"/>
    <row r="2977" ht="15.75" customHeight="1" x14ac:dyDescent="0.2"/>
    <row r="2978" ht="15.75" customHeight="1" x14ac:dyDescent="0.2"/>
    <row r="2979" ht="15.75" customHeight="1" x14ac:dyDescent="0.2"/>
    <row r="2980" ht="15.75" customHeight="1" x14ac:dyDescent="0.2"/>
    <row r="2981" ht="15.75" customHeight="1" x14ac:dyDescent="0.2"/>
    <row r="2982" ht="15.75" customHeight="1" x14ac:dyDescent="0.2"/>
    <row r="2983" ht="15.75" customHeight="1" x14ac:dyDescent="0.2"/>
    <row r="2984" ht="15.75" customHeight="1" x14ac:dyDescent="0.2"/>
    <row r="2985" ht="15.75" customHeight="1" x14ac:dyDescent="0.2"/>
    <row r="2986" ht="15.75" customHeight="1" x14ac:dyDescent="0.2"/>
    <row r="2987" ht="15.75" customHeight="1" x14ac:dyDescent="0.2"/>
    <row r="2988" ht="15.75" customHeight="1" x14ac:dyDescent="0.2"/>
    <row r="2989" ht="15.75" customHeight="1" x14ac:dyDescent="0.2"/>
    <row r="2990" ht="15.75" customHeight="1" x14ac:dyDescent="0.2"/>
    <row r="2991" ht="15.75" customHeight="1" x14ac:dyDescent="0.2"/>
    <row r="2992" ht="15.75" customHeight="1" x14ac:dyDescent="0.2"/>
    <row r="2993" ht="15.75" customHeight="1" x14ac:dyDescent="0.2"/>
    <row r="2994" ht="15.75" customHeight="1" x14ac:dyDescent="0.2"/>
    <row r="2995" ht="15.75" customHeight="1" x14ac:dyDescent="0.2"/>
    <row r="2996" ht="15.75" customHeight="1" x14ac:dyDescent="0.2"/>
    <row r="2997" ht="15.75" customHeight="1" x14ac:dyDescent="0.2"/>
    <row r="2998" ht="15.75" customHeight="1" x14ac:dyDescent="0.2"/>
    <row r="2999" ht="15.75" customHeight="1" x14ac:dyDescent="0.2"/>
    <row r="3000" ht="15.75" customHeight="1" x14ac:dyDescent="0.2"/>
    <row r="3001" ht="15.75" customHeight="1" x14ac:dyDescent="0.2"/>
    <row r="3002" ht="15.75" customHeight="1" x14ac:dyDescent="0.2"/>
    <row r="3003" ht="15.75" customHeight="1" x14ac:dyDescent="0.2"/>
    <row r="3004" ht="15.75" customHeight="1" x14ac:dyDescent="0.2"/>
    <row r="3005" ht="15.75" customHeight="1" x14ac:dyDescent="0.2"/>
    <row r="3006" ht="15.75" customHeight="1" x14ac:dyDescent="0.2"/>
    <row r="3007" ht="15.75" customHeight="1" x14ac:dyDescent="0.2"/>
    <row r="3008" ht="15.75" customHeight="1" x14ac:dyDescent="0.2"/>
    <row r="3009" ht="15.75" customHeight="1" x14ac:dyDescent="0.2"/>
    <row r="3010" ht="15.75" customHeight="1" x14ac:dyDescent="0.2"/>
    <row r="3011" ht="15.75" customHeight="1" x14ac:dyDescent="0.2"/>
    <row r="3012" ht="15.75" customHeight="1" x14ac:dyDescent="0.2"/>
    <row r="3013" ht="15.75" customHeight="1" x14ac:dyDescent="0.2"/>
    <row r="3014" ht="15.75" customHeight="1" x14ac:dyDescent="0.2"/>
    <row r="3015" ht="15.75" customHeight="1" x14ac:dyDescent="0.2"/>
    <row r="3016" ht="15.75" customHeight="1" x14ac:dyDescent="0.2"/>
    <row r="3017" ht="15.75" customHeight="1" x14ac:dyDescent="0.2"/>
    <row r="3018" ht="15.75" customHeight="1" x14ac:dyDescent="0.2"/>
    <row r="3019" ht="15.75" customHeight="1" x14ac:dyDescent="0.2"/>
    <row r="3020" ht="15.75" customHeight="1" x14ac:dyDescent="0.2"/>
    <row r="3021" ht="15.75" customHeight="1" x14ac:dyDescent="0.2"/>
    <row r="3022" ht="15.75" customHeight="1" x14ac:dyDescent="0.2"/>
    <row r="3023" ht="15.75" customHeight="1" x14ac:dyDescent="0.2"/>
    <row r="3024" ht="15.75" customHeight="1" x14ac:dyDescent="0.2"/>
    <row r="3025" ht="15.75" customHeight="1" x14ac:dyDescent="0.2"/>
    <row r="3026" ht="15.75" customHeight="1" x14ac:dyDescent="0.2"/>
    <row r="3027" ht="15.75" customHeight="1" x14ac:dyDescent="0.2"/>
    <row r="3028" ht="15.75" customHeight="1" x14ac:dyDescent="0.2"/>
    <row r="3029" ht="15.75" customHeight="1" x14ac:dyDescent="0.2"/>
    <row r="3030" ht="15.75" customHeight="1" x14ac:dyDescent="0.2"/>
    <row r="3031" ht="15.75" customHeight="1" x14ac:dyDescent="0.2"/>
    <row r="3032" ht="15.75" customHeight="1" x14ac:dyDescent="0.2"/>
    <row r="3033" ht="15.75" customHeight="1" x14ac:dyDescent="0.2"/>
    <row r="3034" ht="15.75" customHeight="1" x14ac:dyDescent="0.2"/>
    <row r="3035" ht="15.75" customHeight="1" x14ac:dyDescent="0.2"/>
    <row r="3036" ht="15.75" customHeight="1" x14ac:dyDescent="0.2"/>
    <row r="3037" ht="15.75" customHeight="1" x14ac:dyDescent="0.2"/>
    <row r="3038" ht="15.75" customHeight="1" x14ac:dyDescent="0.2"/>
    <row r="3039" ht="15.75" customHeight="1" x14ac:dyDescent="0.2"/>
    <row r="3040" ht="15.75" customHeight="1" x14ac:dyDescent="0.2"/>
    <row r="3041" ht="15.75" customHeight="1" x14ac:dyDescent="0.2"/>
    <row r="3042" ht="15.75" customHeight="1" x14ac:dyDescent="0.2"/>
    <row r="3043" ht="15.75" customHeight="1" x14ac:dyDescent="0.2"/>
    <row r="3044" ht="15.75" customHeight="1" x14ac:dyDescent="0.2"/>
    <row r="3045" ht="15.75" customHeight="1" x14ac:dyDescent="0.2"/>
    <row r="3046" ht="15.75" customHeight="1" x14ac:dyDescent="0.2"/>
    <row r="3047" ht="15.75" customHeight="1" x14ac:dyDescent="0.2"/>
    <row r="3048" ht="15.75" customHeight="1" x14ac:dyDescent="0.2"/>
    <row r="3049" ht="15.75" customHeight="1" x14ac:dyDescent="0.2"/>
    <row r="3050" ht="15.75" customHeight="1" x14ac:dyDescent="0.2"/>
    <row r="3051" ht="15.75" customHeight="1" x14ac:dyDescent="0.2"/>
    <row r="3052" ht="15.75" customHeight="1" x14ac:dyDescent="0.2"/>
    <row r="3053" ht="15.75" customHeight="1" x14ac:dyDescent="0.2"/>
    <row r="3054" ht="15.75" customHeight="1" x14ac:dyDescent="0.2"/>
    <row r="3055" ht="15.75" customHeight="1" x14ac:dyDescent="0.2"/>
    <row r="3056" ht="15.75" customHeight="1" x14ac:dyDescent="0.2"/>
    <row r="3057" ht="15.75" customHeight="1" x14ac:dyDescent="0.2"/>
    <row r="3058" ht="15.75" customHeight="1" x14ac:dyDescent="0.2"/>
    <row r="3059" ht="15.75" customHeight="1" x14ac:dyDescent="0.2"/>
    <row r="3060" ht="15.75" customHeight="1" x14ac:dyDescent="0.2"/>
    <row r="3061" ht="15.75" customHeight="1" x14ac:dyDescent="0.2"/>
    <row r="3062" ht="15.75" customHeight="1" x14ac:dyDescent="0.2"/>
    <row r="3063" ht="15.75" customHeight="1" x14ac:dyDescent="0.2"/>
    <row r="3064" ht="15.75" customHeight="1" x14ac:dyDescent="0.2"/>
    <row r="3065" ht="15.75" customHeight="1" x14ac:dyDescent="0.2"/>
    <row r="3066" ht="15.75" customHeight="1" x14ac:dyDescent="0.2"/>
    <row r="3067" ht="15.75" customHeight="1" x14ac:dyDescent="0.2"/>
    <row r="3068" ht="15.75" customHeight="1" x14ac:dyDescent="0.2"/>
    <row r="3069" ht="15.75" customHeight="1" x14ac:dyDescent="0.2"/>
    <row r="3070" ht="15.75" customHeight="1" x14ac:dyDescent="0.2"/>
    <row r="3071" ht="15.75" customHeight="1" x14ac:dyDescent="0.2"/>
    <row r="3072" ht="15.75" customHeight="1" x14ac:dyDescent="0.2"/>
    <row r="3073" ht="15.75" customHeight="1" x14ac:dyDescent="0.2"/>
    <row r="3074" ht="15.75" customHeight="1" x14ac:dyDescent="0.2"/>
    <row r="3075" ht="15.75" customHeight="1" x14ac:dyDescent="0.2"/>
    <row r="3076" ht="15.75" customHeight="1" x14ac:dyDescent="0.2"/>
    <row r="3077" ht="15.75" customHeight="1" x14ac:dyDescent="0.2"/>
    <row r="3078" ht="15.75" customHeight="1" x14ac:dyDescent="0.2"/>
    <row r="3079" ht="15.75" customHeight="1" x14ac:dyDescent="0.2"/>
    <row r="3080" ht="15.75" customHeight="1" x14ac:dyDescent="0.2"/>
    <row r="3081" ht="15.75" customHeight="1" x14ac:dyDescent="0.2"/>
    <row r="3082" ht="15.75" customHeight="1" x14ac:dyDescent="0.2"/>
    <row r="3083" ht="15.75" customHeight="1" x14ac:dyDescent="0.2"/>
    <row r="3084" ht="15.75" customHeight="1" x14ac:dyDescent="0.2"/>
    <row r="3085" ht="15.75" customHeight="1" x14ac:dyDescent="0.2"/>
    <row r="3086" ht="15.75" customHeight="1" x14ac:dyDescent="0.2"/>
    <row r="3087" ht="15.75" customHeight="1" x14ac:dyDescent="0.2"/>
    <row r="3088" ht="15.75" customHeight="1" x14ac:dyDescent="0.2"/>
    <row r="3089" ht="15.75" customHeight="1" x14ac:dyDescent="0.2"/>
    <row r="3090" ht="15.75" customHeight="1" x14ac:dyDescent="0.2"/>
    <row r="3091" ht="15.75" customHeight="1" x14ac:dyDescent="0.2"/>
    <row r="3092" ht="15.75" customHeight="1" x14ac:dyDescent="0.2"/>
    <row r="3093" ht="15.75" customHeight="1" x14ac:dyDescent="0.2"/>
    <row r="3094" ht="15.75" customHeight="1" x14ac:dyDescent="0.2"/>
    <row r="3095" ht="15.75" customHeight="1" x14ac:dyDescent="0.2"/>
    <row r="3096" ht="15.75" customHeight="1" x14ac:dyDescent="0.2"/>
    <row r="3097" ht="15.75" customHeight="1" x14ac:dyDescent="0.2"/>
    <row r="3098" ht="15.75" customHeight="1" x14ac:dyDescent="0.2"/>
    <row r="3099" ht="15.75" customHeight="1" x14ac:dyDescent="0.2"/>
    <row r="3100" ht="15.75" customHeight="1" x14ac:dyDescent="0.2"/>
    <row r="3101" ht="15.75" customHeight="1" x14ac:dyDescent="0.2"/>
    <row r="3102" ht="15.75" customHeight="1" x14ac:dyDescent="0.2"/>
    <row r="3103" ht="15.75" customHeight="1" x14ac:dyDescent="0.2"/>
    <row r="3104" ht="15.75" customHeight="1" x14ac:dyDescent="0.2"/>
    <row r="3105" ht="15.75" customHeight="1" x14ac:dyDescent="0.2"/>
    <row r="3106" ht="15.75" customHeight="1" x14ac:dyDescent="0.2"/>
    <row r="3107" ht="15.75" customHeight="1" x14ac:dyDescent="0.2"/>
    <row r="3108" ht="15.75" customHeight="1" x14ac:dyDescent="0.2"/>
    <row r="3109" ht="15.75" customHeight="1" x14ac:dyDescent="0.2"/>
    <row r="3110" ht="15.75" customHeight="1" x14ac:dyDescent="0.2"/>
    <row r="3111" ht="15.75" customHeight="1" x14ac:dyDescent="0.2"/>
    <row r="3112" ht="15.75" customHeight="1" x14ac:dyDescent="0.2"/>
    <row r="3113" ht="15.75" customHeight="1" x14ac:dyDescent="0.2"/>
    <row r="3114" ht="15.75" customHeight="1" x14ac:dyDescent="0.2"/>
    <row r="3115" ht="15.75" customHeight="1" x14ac:dyDescent="0.2"/>
    <row r="3116" ht="15.75" customHeight="1" x14ac:dyDescent="0.2"/>
    <row r="3117" ht="15.75" customHeight="1" x14ac:dyDescent="0.2"/>
    <row r="3118" ht="15.75" customHeight="1" x14ac:dyDescent="0.2"/>
    <row r="3119" ht="15.75" customHeight="1" x14ac:dyDescent="0.2"/>
    <row r="3120" ht="15.75" customHeight="1" x14ac:dyDescent="0.2"/>
    <row r="3121" ht="15.75" customHeight="1" x14ac:dyDescent="0.2"/>
    <row r="3122" ht="15.75" customHeight="1" x14ac:dyDescent="0.2"/>
    <row r="3123" ht="15.75" customHeight="1" x14ac:dyDescent="0.2"/>
    <row r="3124" ht="15.75" customHeight="1" x14ac:dyDescent="0.2"/>
    <row r="3125" ht="15.75" customHeight="1" x14ac:dyDescent="0.2"/>
    <row r="3126" ht="15.75" customHeight="1" x14ac:dyDescent="0.2"/>
    <row r="3127" ht="15.75" customHeight="1" x14ac:dyDescent="0.2"/>
    <row r="3128" ht="15.75" customHeight="1" x14ac:dyDescent="0.2"/>
    <row r="3129" ht="15.75" customHeight="1" x14ac:dyDescent="0.2"/>
    <row r="3130" ht="15.75" customHeight="1" x14ac:dyDescent="0.2"/>
    <row r="3131" ht="15.75" customHeight="1" x14ac:dyDescent="0.2"/>
    <row r="3132" ht="15.75" customHeight="1" x14ac:dyDescent="0.2"/>
    <row r="3133" ht="15.75" customHeight="1" x14ac:dyDescent="0.2"/>
    <row r="3134" ht="15.75" customHeight="1" x14ac:dyDescent="0.2"/>
    <row r="3135" ht="15.75" customHeight="1" x14ac:dyDescent="0.2"/>
    <row r="3136" ht="15.75" customHeight="1" x14ac:dyDescent="0.2"/>
    <row r="3137" ht="15.75" customHeight="1" x14ac:dyDescent="0.2"/>
    <row r="3138" ht="15.75" customHeight="1" x14ac:dyDescent="0.2"/>
    <row r="3139" ht="15.75" customHeight="1" x14ac:dyDescent="0.2"/>
    <row r="3140" ht="15.75" customHeight="1" x14ac:dyDescent="0.2"/>
    <row r="3141" ht="15.75" customHeight="1" x14ac:dyDescent="0.2"/>
    <row r="3142" ht="15.75" customHeight="1" x14ac:dyDescent="0.2"/>
    <row r="3143" ht="15.75" customHeight="1" x14ac:dyDescent="0.2"/>
    <row r="3144" ht="15.75" customHeight="1" x14ac:dyDescent="0.2"/>
    <row r="3145" ht="15.75" customHeight="1" x14ac:dyDescent="0.2"/>
    <row r="3146" ht="15.75" customHeight="1" x14ac:dyDescent="0.2"/>
    <row r="3147" ht="15.75" customHeight="1" x14ac:dyDescent="0.2"/>
    <row r="3148" ht="15.75" customHeight="1" x14ac:dyDescent="0.2"/>
    <row r="3149" ht="15.75" customHeight="1" x14ac:dyDescent="0.2"/>
    <row r="3150" ht="15.75" customHeight="1" x14ac:dyDescent="0.2"/>
    <row r="3151" ht="15.75" customHeight="1" x14ac:dyDescent="0.2"/>
    <row r="3152" ht="15.75" customHeight="1" x14ac:dyDescent="0.2"/>
    <row r="3153" ht="15.75" customHeight="1" x14ac:dyDescent="0.2"/>
    <row r="3154" ht="15.75" customHeight="1" x14ac:dyDescent="0.2"/>
    <row r="3155" ht="15.75" customHeight="1" x14ac:dyDescent="0.2"/>
    <row r="3156" ht="15.75" customHeight="1" x14ac:dyDescent="0.2"/>
    <row r="3157" ht="15.75" customHeight="1" x14ac:dyDescent="0.2"/>
    <row r="3158" ht="15.75" customHeight="1" x14ac:dyDescent="0.2"/>
    <row r="3159" ht="15.75" customHeight="1" x14ac:dyDescent="0.2"/>
    <row r="3160" ht="15.75" customHeight="1" x14ac:dyDescent="0.2"/>
    <row r="3161" ht="15.75" customHeight="1" x14ac:dyDescent="0.2"/>
    <row r="3162" ht="15.75" customHeight="1" x14ac:dyDescent="0.2"/>
    <row r="3163" ht="15.75" customHeight="1" x14ac:dyDescent="0.2"/>
    <row r="3164" ht="15.75" customHeight="1" x14ac:dyDescent="0.2"/>
    <row r="3165" ht="15.75" customHeight="1" x14ac:dyDescent="0.2"/>
    <row r="3166" ht="15.75" customHeight="1" x14ac:dyDescent="0.2"/>
    <row r="3167" ht="15.75" customHeight="1" x14ac:dyDescent="0.2"/>
    <row r="3168" ht="15.75" customHeight="1" x14ac:dyDescent="0.2"/>
    <row r="3169" ht="15.75" customHeight="1" x14ac:dyDescent="0.2"/>
    <row r="3170" ht="15.75" customHeight="1" x14ac:dyDescent="0.2"/>
    <row r="3171" ht="15.75" customHeight="1" x14ac:dyDescent="0.2"/>
    <row r="3172" ht="15.75" customHeight="1" x14ac:dyDescent="0.2"/>
    <row r="3173" ht="15.75" customHeight="1" x14ac:dyDescent="0.2"/>
    <row r="3174" ht="15.75" customHeight="1" x14ac:dyDescent="0.2"/>
    <row r="3175" ht="15.75" customHeight="1" x14ac:dyDescent="0.2"/>
    <row r="3176" ht="15.75" customHeight="1" x14ac:dyDescent="0.2"/>
    <row r="3177" ht="15.75" customHeight="1" x14ac:dyDescent="0.2"/>
    <row r="3178" ht="15.75" customHeight="1" x14ac:dyDescent="0.2"/>
    <row r="3179" ht="15.75" customHeight="1" x14ac:dyDescent="0.2"/>
    <row r="3180" ht="15.75" customHeight="1" x14ac:dyDescent="0.2"/>
    <row r="3181" ht="15.75" customHeight="1" x14ac:dyDescent="0.2"/>
    <row r="3182" ht="15.75" customHeight="1" x14ac:dyDescent="0.2"/>
    <row r="3183" ht="15.75" customHeight="1" x14ac:dyDescent="0.2"/>
    <row r="3184" ht="15.75" customHeight="1" x14ac:dyDescent="0.2"/>
    <row r="3185" ht="15.75" customHeight="1" x14ac:dyDescent="0.2"/>
    <row r="3186" ht="15.75" customHeight="1" x14ac:dyDescent="0.2"/>
    <row r="3187" ht="15.75" customHeight="1" x14ac:dyDescent="0.2"/>
    <row r="3188" ht="15.75" customHeight="1" x14ac:dyDescent="0.2"/>
    <row r="3189" ht="15.75" customHeight="1" x14ac:dyDescent="0.2"/>
    <row r="3190" ht="15.75" customHeight="1" x14ac:dyDescent="0.2"/>
    <row r="3191" ht="15.75" customHeight="1" x14ac:dyDescent="0.2"/>
    <row r="3192" ht="15.75" customHeight="1" x14ac:dyDescent="0.2"/>
    <row r="3193" ht="15.75" customHeight="1" x14ac:dyDescent="0.2"/>
    <row r="3194" ht="15.75" customHeight="1" x14ac:dyDescent="0.2"/>
    <row r="3195" ht="15.75" customHeight="1" x14ac:dyDescent="0.2"/>
    <row r="3196" ht="15.75" customHeight="1" x14ac:dyDescent="0.2"/>
    <row r="3197" ht="15.75" customHeight="1" x14ac:dyDescent="0.2"/>
    <row r="3198" ht="15.75" customHeight="1" x14ac:dyDescent="0.2"/>
    <row r="3199" ht="15.75" customHeight="1" x14ac:dyDescent="0.2"/>
    <row r="3200" ht="15.75" customHeight="1" x14ac:dyDescent="0.2"/>
    <row r="3201" ht="15.75" customHeight="1" x14ac:dyDescent="0.2"/>
    <row r="3202" ht="15.75" customHeight="1" x14ac:dyDescent="0.2"/>
    <row r="3203" ht="15.75" customHeight="1" x14ac:dyDescent="0.2"/>
    <row r="3204" ht="15.75" customHeight="1" x14ac:dyDescent="0.2"/>
    <row r="3205" ht="15.75" customHeight="1" x14ac:dyDescent="0.2"/>
    <row r="3206" ht="15.75" customHeight="1" x14ac:dyDescent="0.2"/>
    <row r="3207" ht="15.75" customHeight="1" x14ac:dyDescent="0.2"/>
    <row r="3208" ht="15.75" customHeight="1" x14ac:dyDescent="0.2"/>
    <row r="3209" ht="15.75" customHeight="1" x14ac:dyDescent="0.2"/>
    <row r="3210" ht="15.75" customHeight="1" x14ac:dyDescent="0.2"/>
    <row r="3211" ht="15.75" customHeight="1" x14ac:dyDescent="0.2"/>
    <row r="3212" ht="15.75" customHeight="1" x14ac:dyDescent="0.2"/>
    <row r="3213" ht="15.75" customHeight="1" x14ac:dyDescent="0.2"/>
    <row r="3214" ht="15.75" customHeight="1" x14ac:dyDescent="0.2"/>
    <row r="3215" ht="15.75" customHeight="1" x14ac:dyDescent="0.2"/>
    <row r="3216" ht="15.75" customHeight="1" x14ac:dyDescent="0.2"/>
    <row r="3217" ht="15.75" customHeight="1" x14ac:dyDescent="0.2"/>
    <row r="3218" ht="15.75" customHeight="1" x14ac:dyDescent="0.2"/>
    <row r="3219" ht="15.75" customHeight="1" x14ac:dyDescent="0.2"/>
    <row r="3220" ht="15.75" customHeight="1" x14ac:dyDescent="0.2"/>
    <row r="3221" ht="15.75" customHeight="1" x14ac:dyDescent="0.2"/>
    <row r="3222" ht="15.75" customHeight="1" x14ac:dyDescent="0.2"/>
    <row r="3223" ht="15.75" customHeight="1" x14ac:dyDescent="0.2"/>
    <row r="3224" ht="15.75" customHeight="1" x14ac:dyDescent="0.2"/>
    <row r="3225" ht="15.75" customHeight="1" x14ac:dyDescent="0.2"/>
    <row r="3226" ht="15.75" customHeight="1" x14ac:dyDescent="0.2"/>
    <row r="3227" ht="15.75" customHeight="1" x14ac:dyDescent="0.2"/>
    <row r="3228" ht="15.75" customHeight="1" x14ac:dyDescent="0.2"/>
    <row r="3229" ht="15.75" customHeight="1" x14ac:dyDescent="0.2"/>
    <row r="3230" ht="15.75" customHeight="1" x14ac:dyDescent="0.2"/>
    <row r="3231" ht="15.75" customHeight="1" x14ac:dyDescent="0.2"/>
    <row r="3232" ht="15.75" customHeight="1" x14ac:dyDescent="0.2"/>
    <row r="3233" ht="15.75" customHeight="1" x14ac:dyDescent="0.2"/>
    <row r="3234" ht="15.75" customHeight="1" x14ac:dyDescent="0.2"/>
    <row r="3235" ht="15.75" customHeight="1" x14ac:dyDescent="0.2"/>
    <row r="3236" ht="15.75" customHeight="1" x14ac:dyDescent="0.2"/>
    <row r="3237" ht="15.75" customHeight="1" x14ac:dyDescent="0.2"/>
    <row r="3238" ht="15.75" customHeight="1" x14ac:dyDescent="0.2"/>
    <row r="3239" ht="15.75" customHeight="1" x14ac:dyDescent="0.2"/>
    <row r="3240" ht="15.75" customHeight="1" x14ac:dyDescent="0.2"/>
    <row r="3241" ht="15.75" customHeight="1" x14ac:dyDescent="0.2"/>
    <row r="3242" ht="15.75" customHeight="1" x14ac:dyDescent="0.2"/>
    <row r="3243" ht="15.75" customHeight="1" x14ac:dyDescent="0.2"/>
    <row r="3244" ht="15.75" customHeight="1" x14ac:dyDescent="0.2"/>
    <row r="3245" ht="15.75" customHeight="1" x14ac:dyDescent="0.2"/>
    <row r="3246" ht="15.75" customHeight="1" x14ac:dyDescent="0.2"/>
    <row r="3247" ht="15.75" customHeight="1" x14ac:dyDescent="0.2"/>
    <row r="3248" ht="15.75" customHeight="1" x14ac:dyDescent="0.2"/>
    <row r="3249" ht="15.75" customHeight="1" x14ac:dyDescent="0.2"/>
    <row r="3250" ht="15.75" customHeight="1" x14ac:dyDescent="0.2"/>
    <row r="3251" ht="15.75" customHeight="1" x14ac:dyDescent="0.2"/>
    <row r="3252" ht="15.75" customHeight="1" x14ac:dyDescent="0.2"/>
    <row r="3253" ht="15.75" customHeight="1" x14ac:dyDescent="0.2"/>
    <row r="3254" ht="15.75" customHeight="1" x14ac:dyDescent="0.2"/>
    <row r="3255" ht="15.75" customHeight="1" x14ac:dyDescent="0.2"/>
    <row r="3256" ht="15.75" customHeight="1" x14ac:dyDescent="0.2"/>
    <row r="3257" ht="15.75" customHeight="1" x14ac:dyDescent="0.2"/>
    <row r="3258" ht="15.75" customHeight="1" x14ac:dyDescent="0.2"/>
    <row r="3259" ht="15.75" customHeight="1" x14ac:dyDescent="0.2"/>
    <row r="3260" ht="15.75" customHeight="1" x14ac:dyDescent="0.2"/>
    <row r="3261" ht="15.75" customHeight="1" x14ac:dyDescent="0.2"/>
    <row r="3262" ht="15.75" customHeight="1" x14ac:dyDescent="0.2"/>
    <row r="3263" ht="15.75" customHeight="1" x14ac:dyDescent="0.2"/>
    <row r="3264" ht="15.75" customHeight="1" x14ac:dyDescent="0.2"/>
    <row r="3265" ht="15.75" customHeight="1" x14ac:dyDescent="0.2"/>
    <row r="3266" ht="15.75" customHeight="1" x14ac:dyDescent="0.2"/>
    <row r="3267" ht="15.75" customHeight="1" x14ac:dyDescent="0.2"/>
    <row r="3268" ht="15.75" customHeight="1" x14ac:dyDescent="0.2"/>
    <row r="3269" ht="15.75" customHeight="1" x14ac:dyDescent="0.2"/>
    <row r="3270" ht="15.75" customHeight="1" x14ac:dyDescent="0.2"/>
    <row r="3271" ht="15.75" customHeight="1" x14ac:dyDescent="0.2"/>
    <row r="3272" ht="15.75" customHeight="1" x14ac:dyDescent="0.2"/>
    <row r="3273" ht="15.75" customHeight="1" x14ac:dyDescent="0.2"/>
    <row r="3274" ht="15.75" customHeight="1" x14ac:dyDescent="0.2"/>
    <row r="3275" ht="15.75" customHeight="1" x14ac:dyDescent="0.2"/>
    <row r="3276" ht="15.75" customHeight="1" x14ac:dyDescent="0.2"/>
    <row r="3277" ht="15.75" customHeight="1" x14ac:dyDescent="0.2"/>
    <row r="3278" ht="15.75" customHeight="1" x14ac:dyDescent="0.2"/>
    <row r="3279" ht="15.75" customHeight="1" x14ac:dyDescent="0.2"/>
    <row r="3280" ht="15.75" customHeight="1" x14ac:dyDescent="0.2"/>
    <row r="3281" ht="15.75" customHeight="1" x14ac:dyDescent="0.2"/>
    <row r="3282" ht="15.75" customHeight="1" x14ac:dyDescent="0.2"/>
    <row r="3283" ht="15.75" customHeight="1" x14ac:dyDescent="0.2"/>
    <row r="3284" ht="15.75" customHeight="1" x14ac:dyDescent="0.2"/>
    <row r="3285" ht="15.75" customHeight="1" x14ac:dyDescent="0.2"/>
    <row r="3286" ht="15.75" customHeight="1" x14ac:dyDescent="0.2"/>
    <row r="3287" ht="15.75" customHeight="1" x14ac:dyDescent="0.2"/>
    <row r="3288" ht="15.75" customHeight="1" x14ac:dyDescent="0.2"/>
    <row r="3289" ht="15.75" customHeight="1" x14ac:dyDescent="0.2"/>
    <row r="3290" ht="15.75" customHeight="1" x14ac:dyDescent="0.2"/>
    <row r="3291" ht="15.75" customHeight="1" x14ac:dyDescent="0.2"/>
    <row r="3292" ht="15.75" customHeight="1" x14ac:dyDescent="0.2"/>
    <row r="3293" ht="15.75" customHeight="1" x14ac:dyDescent="0.2"/>
    <row r="3294" ht="15.75" customHeight="1" x14ac:dyDescent="0.2"/>
    <row r="3295" ht="15.75" customHeight="1" x14ac:dyDescent="0.2"/>
    <row r="3296" ht="15.75" customHeight="1" x14ac:dyDescent="0.2"/>
    <row r="3297" ht="15.75" customHeight="1" x14ac:dyDescent="0.2"/>
    <row r="3298" ht="15.75" customHeight="1" x14ac:dyDescent="0.2"/>
    <row r="3299" ht="15.75" customHeight="1" x14ac:dyDescent="0.2"/>
    <row r="3300" ht="15.75" customHeight="1" x14ac:dyDescent="0.2"/>
    <row r="3301" ht="15.75" customHeight="1" x14ac:dyDescent="0.2"/>
    <row r="3302" ht="15.75" customHeight="1" x14ac:dyDescent="0.2"/>
    <row r="3303" ht="15.75" customHeight="1" x14ac:dyDescent="0.2"/>
    <row r="3304" ht="15.75" customHeight="1" x14ac:dyDescent="0.2"/>
    <row r="3305" ht="15.75" customHeight="1" x14ac:dyDescent="0.2"/>
    <row r="3306" ht="15.75" customHeight="1" x14ac:dyDescent="0.2"/>
    <row r="3307" ht="15.75" customHeight="1" x14ac:dyDescent="0.2"/>
    <row r="3308" ht="15.75" customHeight="1" x14ac:dyDescent="0.2"/>
    <row r="3309" ht="15.75" customHeight="1" x14ac:dyDescent="0.2"/>
    <row r="3310" ht="15.75" customHeight="1" x14ac:dyDescent="0.2"/>
    <row r="3311" ht="15.75" customHeight="1" x14ac:dyDescent="0.2"/>
    <row r="3312" ht="15.75" customHeight="1" x14ac:dyDescent="0.2"/>
    <row r="3313" ht="15.75" customHeight="1" x14ac:dyDescent="0.2"/>
    <row r="3314" ht="15.75" customHeight="1" x14ac:dyDescent="0.2"/>
    <row r="3315" ht="15.75" customHeight="1" x14ac:dyDescent="0.2"/>
    <row r="3316" ht="15.75" customHeight="1" x14ac:dyDescent="0.2"/>
    <row r="3317" ht="15.75" customHeight="1" x14ac:dyDescent="0.2"/>
    <row r="3318" ht="15.75" customHeight="1" x14ac:dyDescent="0.2"/>
    <row r="3319" ht="15.75" customHeight="1" x14ac:dyDescent="0.2"/>
    <row r="3320" ht="15.75" customHeight="1" x14ac:dyDescent="0.2"/>
    <row r="3321" ht="15.75" customHeight="1" x14ac:dyDescent="0.2"/>
    <row r="3322" ht="15.75" customHeight="1" x14ac:dyDescent="0.2"/>
    <row r="3323" ht="15.75" customHeight="1" x14ac:dyDescent="0.2"/>
    <row r="3324" ht="15.75" customHeight="1" x14ac:dyDescent="0.2"/>
    <row r="3325" ht="15.75" customHeight="1" x14ac:dyDescent="0.2"/>
    <row r="3326" ht="15.75" customHeight="1" x14ac:dyDescent="0.2"/>
    <row r="3327" ht="15.75" customHeight="1" x14ac:dyDescent="0.2"/>
    <row r="3328" ht="15.75" customHeight="1" x14ac:dyDescent="0.2"/>
    <row r="3329" ht="15.75" customHeight="1" x14ac:dyDescent="0.2"/>
    <row r="3330" ht="15.75" customHeight="1" x14ac:dyDescent="0.2"/>
    <row r="3331" ht="15.75" customHeight="1" x14ac:dyDescent="0.2"/>
    <row r="3332" ht="15.75" customHeight="1" x14ac:dyDescent="0.2"/>
    <row r="3333" ht="15.75" customHeight="1" x14ac:dyDescent="0.2"/>
    <row r="3334" ht="15.75" customHeight="1" x14ac:dyDescent="0.2"/>
    <row r="3335" ht="15.75" customHeight="1" x14ac:dyDescent="0.2"/>
    <row r="3336" ht="15.75" customHeight="1" x14ac:dyDescent="0.2"/>
    <row r="3337" ht="15.75" customHeight="1" x14ac:dyDescent="0.2"/>
    <row r="3338" ht="15.75" customHeight="1" x14ac:dyDescent="0.2"/>
    <row r="3339" ht="15.75" customHeight="1" x14ac:dyDescent="0.2"/>
    <row r="3340" ht="15.75" customHeight="1" x14ac:dyDescent="0.2"/>
    <row r="3341" ht="15.75" customHeight="1" x14ac:dyDescent="0.2"/>
    <row r="3342" ht="15.75" customHeight="1" x14ac:dyDescent="0.2"/>
    <row r="3343" ht="15.75" customHeight="1" x14ac:dyDescent="0.2"/>
    <row r="3344" ht="15.75" customHeight="1" x14ac:dyDescent="0.2"/>
    <row r="3345" ht="15.75" customHeight="1" x14ac:dyDescent="0.2"/>
    <row r="3346" ht="15.75" customHeight="1" x14ac:dyDescent="0.2"/>
    <row r="3347" ht="15.75" customHeight="1" x14ac:dyDescent="0.2"/>
    <row r="3348" ht="15.75" customHeight="1" x14ac:dyDescent="0.2"/>
    <row r="3349" ht="15.75" customHeight="1" x14ac:dyDescent="0.2"/>
    <row r="3350" ht="15.75" customHeight="1" x14ac:dyDescent="0.2"/>
    <row r="3351" ht="15.75" customHeight="1" x14ac:dyDescent="0.2"/>
    <row r="3352" ht="15.75" customHeight="1" x14ac:dyDescent="0.2"/>
    <row r="3353" ht="15.75" customHeight="1" x14ac:dyDescent="0.2"/>
    <row r="3354" ht="15.75" customHeight="1" x14ac:dyDescent="0.2"/>
    <row r="3355" ht="15.75" customHeight="1" x14ac:dyDescent="0.2"/>
    <row r="3356" ht="15.75" customHeight="1" x14ac:dyDescent="0.2"/>
    <row r="3357" ht="15.75" customHeight="1" x14ac:dyDescent="0.2"/>
    <row r="3358" ht="15.75" customHeight="1" x14ac:dyDescent="0.2"/>
    <row r="3359" ht="15.75" customHeight="1" x14ac:dyDescent="0.2"/>
    <row r="3360" ht="15.75" customHeight="1" x14ac:dyDescent="0.2"/>
    <row r="3361" ht="15.75" customHeight="1" x14ac:dyDescent="0.2"/>
    <row r="3362" ht="15.75" customHeight="1" x14ac:dyDescent="0.2"/>
    <row r="3363" ht="15.75" customHeight="1" x14ac:dyDescent="0.2"/>
    <row r="3364" ht="15.75" customHeight="1" x14ac:dyDescent="0.2"/>
    <row r="3365" ht="15.75" customHeight="1" x14ac:dyDescent="0.2"/>
    <row r="3366" ht="15.75" customHeight="1" x14ac:dyDescent="0.2"/>
    <row r="3367" ht="15.75" customHeight="1" x14ac:dyDescent="0.2"/>
    <row r="3368" ht="15.75" customHeight="1" x14ac:dyDescent="0.2"/>
    <row r="3369" ht="15.75" customHeight="1" x14ac:dyDescent="0.2"/>
    <row r="3370" ht="15.75" customHeight="1" x14ac:dyDescent="0.2"/>
    <row r="3371" ht="15.75" customHeight="1" x14ac:dyDescent="0.2"/>
    <row r="3372" ht="15.75" customHeight="1" x14ac:dyDescent="0.2"/>
    <row r="3373" ht="15.75" customHeight="1" x14ac:dyDescent="0.2"/>
    <row r="3374" ht="15.75" customHeight="1" x14ac:dyDescent="0.2"/>
    <row r="3375" ht="15.75" customHeight="1" x14ac:dyDescent="0.2"/>
    <row r="3376" ht="15.75" customHeight="1" x14ac:dyDescent="0.2"/>
    <row r="3377" ht="15.75" customHeight="1" x14ac:dyDescent="0.2"/>
    <row r="3378" ht="15.75" customHeight="1" x14ac:dyDescent="0.2"/>
    <row r="3379" ht="15.75" customHeight="1" x14ac:dyDescent="0.2"/>
    <row r="3380" ht="15.75" customHeight="1" x14ac:dyDescent="0.2"/>
    <row r="3381" ht="15.75" customHeight="1" x14ac:dyDescent="0.2"/>
    <row r="3382" ht="15.75" customHeight="1" x14ac:dyDescent="0.2"/>
    <row r="3383" ht="15.75" customHeight="1" x14ac:dyDescent="0.2"/>
    <row r="3384" ht="15.75" customHeight="1" x14ac:dyDescent="0.2"/>
    <row r="3385" ht="15.75" customHeight="1" x14ac:dyDescent="0.2"/>
    <row r="3386" ht="15.75" customHeight="1" x14ac:dyDescent="0.2"/>
    <row r="3387" ht="15.75" customHeight="1" x14ac:dyDescent="0.2"/>
    <row r="3388" ht="15.75" customHeight="1" x14ac:dyDescent="0.2"/>
    <row r="3389" ht="15.75" customHeight="1" x14ac:dyDescent="0.2"/>
    <row r="3390" ht="15.75" customHeight="1" x14ac:dyDescent="0.2"/>
    <row r="3391" ht="15.75" customHeight="1" x14ac:dyDescent="0.2"/>
    <row r="3392" ht="15.75" customHeight="1" x14ac:dyDescent="0.2"/>
    <row r="3393" ht="15.75" customHeight="1" x14ac:dyDescent="0.2"/>
    <row r="3394" ht="15.75" customHeight="1" x14ac:dyDescent="0.2"/>
    <row r="3395" ht="15.75" customHeight="1" x14ac:dyDescent="0.2"/>
    <row r="3396" ht="15.75" customHeight="1" x14ac:dyDescent="0.2"/>
    <row r="3397" ht="15.75" customHeight="1" x14ac:dyDescent="0.2"/>
    <row r="3398" ht="15.75" customHeight="1" x14ac:dyDescent="0.2"/>
    <row r="3399" ht="15.75" customHeight="1" x14ac:dyDescent="0.2"/>
    <row r="3400" ht="15.75" customHeight="1" x14ac:dyDescent="0.2"/>
    <row r="3401" ht="15.75" customHeight="1" x14ac:dyDescent="0.2"/>
    <row r="3402" ht="15.75" customHeight="1" x14ac:dyDescent="0.2"/>
    <row r="3403" ht="15.75" customHeight="1" x14ac:dyDescent="0.2"/>
    <row r="3404" ht="15.75" customHeight="1" x14ac:dyDescent="0.2"/>
    <row r="3405" ht="15.75" customHeight="1" x14ac:dyDescent="0.2"/>
    <row r="3406" ht="15.75" customHeight="1" x14ac:dyDescent="0.2"/>
    <row r="3407" ht="15.75" customHeight="1" x14ac:dyDescent="0.2"/>
    <row r="3408" ht="15.75" customHeight="1" x14ac:dyDescent="0.2"/>
    <row r="3409" ht="15.75" customHeight="1" x14ac:dyDescent="0.2"/>
    <row r="3410" ht="15.75" customHeight="1" x14ac:dyDescent="0.2"/>
    <row r="3411" ht="15.75" customHeight="1" x14ac:dyDescent="0.2"/>
    <row r="3412" ht="15.75" customHeight="1" x14ac:dyDescent="0.2"/>
    <row r="3413" ht="15.75" customHeight="1" x14ac:dyDescent="0.2"/>
    <row r="3414" ht="15.75" customHeight="1" x14ac:dyDescent="0.2"/>
    <row r="3415" ht="15.75" customHeight="1" x14ac:dyDescent="0.2"/>
    <row r="3416" ht="15.75" customHeight="1" x14ac:dyDescent="0.2"/>
    <row r="3417" ht="15.75" customHeight="1" x14ac:dyDescent="0.2"/>
    <row r="3418" ht="15.75" customHeight="1" x14ac:dyDescent="0.2"/>
    <row r="3419" ht="15.75" customHeight="1" x14ac:dyDescent="0.2"/>
    <row r="3420" ht="15.75" customHeight="1" x14ac:dyDescent="0.2"/>
    <row r="3421" ht="15.75" customHeight="1" x14ac:dyDescent="0.2"/>
    <row r="3422" ht="15.75" customHeight="1" x14ac:dyDescent="0.2"/>
    <row r="3423" ht="15.75" customHeight="1" x14ac:dyDescent="0.2"/>
    <row r="3424" ht="15.75" customHeight="1" x14ac:dyDescent="0.2"/>
    <row r="3425" ht="15.75" customHeight="1" x14ac:dyDescent="0.2"/>
    <row r="3426" ht="15.75" customHeight="1" x14ac:dyDescent="0.2"/>
    <row r="3427" ht="15.75" customHeight="1" x14ac:dyDescent="0.2"/>
    <row r="3428" ht="15.75" customHeight="1" x14ac:dyDescent="0.2"/>
    <row r="3429" ht="15.75" customHeight="1" x14ac:dyDescent="0.2"/>
    <row r="3430" ht="15.75" customHeight="1" x14ac:dyDescent="0.2"/>
    <row r="3431" ht="15.75" customHeight="1" x14ac:dyDescent="0.2"/>
    <row r="3432" ht="15.75" customHeight="1" x14ac:dyDescent="0.2"/>
    <row r="3433" ht="15.75" customHeight="1" x14ac:dyDescent="0.2"/>
    <row r="3434" ht="15.75" customHeight="1" x14ac:dyDescent="0.2"/>
    <row r="3435" ht="15.75" customHeight="1" x14ac:dyDescent="0.2"/>
    <row r="3436" ht="15.75" customHeight="1" x14ac:dyDescent="0.2"/>
    <row r="3437" ht="15.75" customHeight="1" x14ac:dyDescent="0.2"/>
    <row r="3438" ht="15.75" customHeight="1" x14ac:dyDescent="0.2"/>
    <row r="3439" ht="15.75" customHeight="1" x14ac:dyDescent="0.2"/>
    <row r="3440" ht="15.75" customHeight="1" x14ac:dyDescent="0.2"/>
    <row r="3441" ht="15.75" customHeight="1" x14ac:dyDescent="0.2"/>
    <row r="3442" ht="15.75" customHeight="1" x14ac:dyDescent="0.2"/>
    <row r="3443" ht="15.75" customHeight="1" x14ac:dyDescent="0.2"/>
    <row r="3444" ht="15.75" customHeight="1" x14ac:dyDescent="0.2"/>
    <row r="3445" ht="15.75" customHeight="1" x14ac:dyDescent="0.2"/>
    <row r="3446" ht="15.75" customHeight="1" x14ac:dyDescent="0.2"/>
    <row r="3447" ht="15.75" customHeight="1" x14ac:dyDescent="0.2"/>
    <row r="3448" ht="15.75" customHeight="1" x14ac:dyDescent="0.2"/>
    <row r="3449" ht="15.75" customHeight="1" x14ac:dyDescent="0.2"/>
    <row r="3450" ht="15.75" customHeight="1" x14ac:dyDescent="0.2"/>
    <row r="3451" ht="15.75" customHeight="1" x14ac:dyDescent="0.2"/>
    <row r="3452" ht="15.75" customHeight="1" x14ac:dyDescent="0.2"/>
    <row r="3453" ht="15.75" customHeight="1" x14ac:dyDescent="0.2"/>
    <row r="3454" ht="15.75" customHeight="1" x14ac:dyDescent="0.2"/>
    <row r="3455" ht="15.75" customHeight="1" x14ac:dyDescent="0.2"/>
    <row r="3456" ht="15.75" customHeight="1" x14ac:dyDescent="0.2"/>
    <row r="3457" ht="15.75" customHeight="1" x14ac:dyDescent="0.2"/>
    <row r="3458" ht="15.75" customHeight="1" x14ac:dyDescent="0.2"/>
    <row r="3459" ht="15.75" customHeight="1" x14ac:dyDescent="0.2"/>
    <row r="3460" ht="15.75" customHeight="1" x14ac:dyDescent="0.2"/>
    <row r="3461" ht="15.75" customHeight="1" x14ac:dyDescent="0.2"/>
    <row r="3462" ht="15.75" customHeight="1" x14ac:dyDescent="0.2"/>
    <row r="3463" ht="15.75" customHeight="1" x14ac:dyDescent="0.2"/>
    <row r="3464" ht="15.75" customHeight="1" x14ac:dyDescent="0.2"/>
    <row r="3465" ht="15.75" customHeight="1" x14ac:dyDescent="0.2"/>
    <row r="3466" ht="15.75" customHeight="1" x14ac:dyDescent="0.2"/>
    <row r="3467" ht="15.75" customHeight="1" x14ac:dyDescent="0.2"/>
    <row r="3468" ht="15.75" customHeight="1" x14ac:dyDescent="0.2"/>
    <row r="3469" ht="15.75" customHeight="1" x14ac:dyDescent="0.2"/>
    <row r="3470" ht="15.75" customHeight="1" x14ac:dyDescent="0.2"/>
    <row r="3471" ht="15.75" customHeight="1" x14ac:dyDescent="0.2"/>
    <row r="3472" ht="15.75" customHeight="1" x14ac:dyDescent="0.2"/>
    <row r="3473" ht="15.75" customHeight="1" x14ac:dyDescent="0.2"/>
    <row r="3474" ht="15.75" customHeight="1" x14ac:dyDescent="0.2"/>
    <row r="3475" ht="15.75" customHeight="1" x14ac:dyDescent="0.2"/>
    <row r="3476" ht="15.75" customHeight="1" x14ac:dyDescent="0.2"/>
    <row r="3477" ht="15.75" customHeight="1" x14ac:dyDescent="0.2"/>
    <row r="3478" ht="15.75" customHeight="1" x14ac:dyDescent="0.2"/>
    <row r="3479" ht="15.75" customHeight="1" x14ac:dyDescent="0.2"/>
    <row r="3480" ht="15.75" customHeight="1" x14ac:dyDescent="0.2"/>
    <row r="3481" ht="15.75" customHeight="1" x14ac:dyDescent="0.2"/>
    <row r="3482" ht="15.75" customHeight="1" x14ac:dyDescent="0.2"/>
    <row r="3483" ht="15.75" customHeight="1" x14ac:dyDescent="0.2"/>
    <row r="3484" ht="15.75" customHeight="1" x14ac:dyDescent="0.2"/>
    <row r="3485" ht="15.75" customHeight="1" x14ac:dyDescent="0.2"/>
    <row r="3486" ht="15.75" customHeight="1" x14ac:dyDescent="0.2"/>
    <row r="3487" ht="15.75" customHeight="1" x14ac:dyDescent="0.2"/>
    <row r="3488" ht="15.75" customHeight="1" x14ac:dyDescent="0.2"/>
    <row r="3489" ht="15.75" customHeight="1" x14ac:dyDescent="0.2"/>
    <row r="3490" ht="15.75" customHeight="1" x14ac:dyDescent="0.2"/>
    <row r="3491" ht="15.75" customHeight="1" x14ac:dyDescent="0.2"/>
    <row r="3492" ht="15.75" customHeight="1" x14ac:dyDescent="0.2"/>
    <row r="3493" ht="15.75" customHeight="1" x14ac:dyDescent="0.2"/>
    <row r="3494" ht="15.75" customHeight="1" x14ac:dyDescent="0.2"/>
    <row r="3495" ht="15.75" customHeight="1" x14ac:dyDescent="0.2"/>
    <row r="3496" ht="15.75" customHeight="1" x14ac:dyDescent="0.2"/>
    <row r="3497" ht="15.75" customHeight="1" x14ac:dyDescent="0.2"/>
    <row r="3498" ht="15.75" customHeight="1" x14ac:dyDescent="0.2"/>
    <row r="3499" ht="15.75" customHeight="1" x14ac:dyDescent="0.2"/>
    <row r="3500" ht="15.75" customHeight="1" x14ac:dyDescent="0.2"/>
    <row r="3501" ht="15.75" customHeight="1" x14ac:dyDescent="0.2"/>
    <row r="3502" ht="15.75" customHeight="1" x14ac:dyDescent="0.2"/>
    <row r="3503" ht="15.75" customHeight="1" x14ac:dyDescent="0.2"/>
    <row r="3504" ht="15.75" customHeight="1" x14ac:dyDescent="0.2"/>
    <row r="3505" ht="15.75" customHeight="1" x14ac:dyDescent="0.2"/>
    <row r="3506" ht="15.75" customHeight="1" x14ac:dyDescent="0.2"/>
    <row r="3507" ht="15.75" customHeight="1" x14ac:dyDescent="0.2"/>
    <row r="3508" ht="15.75" customHeight="1" x14ac:dyDescent="0.2"/>
    <row r="3509" ht="15.75" customHeight="1" x14ac:dyDescent="0.2"/>
    <row r="3510" ht="15.75" customHeight="1" x14ac:dyDescent="0.2"/>
    <row r="3511" ht="15.75" customHeight="1" x14ac:dyDescent="0.2"/>
    <row r="3512" ht="15.75" customHeight="1" x14ac:dyDescent="0.2"/>
    <row r="3513" ht="15.75" customHeight="1" x14ac:dyDescent="0.2"/>
    <row r="3514" ht="15.75" customHeight="1" x14ac:dyDescent="0.2"/>
    <row r="3515" ht="15.75" customHeight="1" x14ac:dyDescent="0.2"/>
    <row r="3516" ht="15.75" customHeight="1" x14ac:dyDescent="0.2"/>
    <row r="3517" ht="15.75" customHeight="1" x14ac:dyDescent="0.2"/>
    <row r="3518" ht="15.75" customHeight="1" x14ac:dyDescent="0.2"/>
    <row r="3519" ht="15.75" customHeight="1" x14ac:dyDescent="0.2"/>
    <row r="3520" ht="15.75" customHeight="1" x14ac:dyDescent="0.2"/>
    <row r="3521" ht="15.75" customHeight="1" x14ac:dyDescent="0.2"/>
    <row r="3522" ht="15.75" customHeight="1" x14ac:dyDescent="0.2"/>
    <row r="3523" ht="15.75" customHeight="1" x14ac:dyDescent="0.2"/>
    <row r="3524" ht="15.75" customHeight="1" x14ac:dyDescent="0.2"/>
    <row r="3525" ht="15.75" customHeight="1" x14ac:dyDescent="0.2"/>
    <row r="3526" ht="15.75" customHeight="1" x14ac:dyDescent="0.2"/>
    <row r="3527" ht="15.75" customHeight="1" x14ac:dyDescent="0.2"/>
    <row r="3528" ht="15.75" customHeight="1" x14ac:dyDescent="0.2"/>
    <row r="3529" ht="15.75" customHeight="1" x14ac:dyDescent="0.2"/>
    <row r="3530" ht="15.75" customHeight="1" x14ac:dyDescent="0.2"/>
    <row r="3531" ht="15.75" customHeight="1" x14ac:dyDescent="0.2"/>
    <row r="3532" ht="15.75" customHeight="1" x14ac:dyDescent="0.2"/>
    <row r="3533" ht="15.75" customHeight="1" x14ac:dyDescent="0.2"/>
    <row r="3534" ht="15.75" customHeight="1" x14ac:dyDescent="0.2"/>
    <row r="3535" ht="15.75" customHeight="1" x14ac:dyDescent="0.2"/>
    <row r="3536" ht="15.75" customHeight="1" x14ac:dyDescent="0.2"/>
    <row r="3537" ht="15.75" customHeight="1" x14ac:dyDescent="0.2"/>
    <row r="3538" ht="15.75" customHeight="1" x14ac:dyDescent="0.2"/>
    <row r="3539" ht="15.75" customHeight="1" x14ac:dyDescent="0.2"/>
    <row r="3540" ht="15.75" customHeight="1" x14ac:dyDescent="0.2"/>
    <row r="3541" ht="15.75" customHeight="1" x14ac:dyDescent="0.2"/>
    <row r="3542" ht="15.75" customHeight="1" x14ac:dyDescent="0.2"/>
    <row r="3543" ht="15.75" customHeight="1" x14ac:dyDescent="0.2"/>
    <row r="3544" ht="15.75" customHeight="1" x14ac:dyDescent="0.2"/>
    <row r="3545" ht="15.75" customHeight="1" x14ac:dyDescent="0.2"/>
    <row r="3546" ht="15.75" customHeight="1" x14ac:dyDescent="0.2"/>
    <row r="3547" ht="15.75" customHeight="1" x14ac:dyDescent="0.2"/>
    <row r="3548" ht="15.75" customHeight="1" x14ac:dyDescent="0.2"/>
    <row r="3549" ht="15.75" customHeight="1" x14ac:dyDescent="0.2"/>
    <row r="3550" ht="15.75" customHeight="1" x14ac:dyDescent="0.2"/>
    <row r="3551" ht="15.75" customHeight="1" x14ac:dyDescent="0.2"/>
    <row r="3552" ht="15.75" customHeight="1" x14ac:dyDescent="0.2"/>
    <row r="3553" ht="15.75" customHeight="1" x14ac:dyDescent="0.2"/>
    <row r="3554" ht="15.75" customHeight="1" x14ac:dyDescent="0.2"/>
    <row r="3555" ht="15.75" customHeight="1" x14ac:dyDescent="0.2"/>
    <row r="3556" ht="15.75" customHeight="1" x14ac:dyDescent="0.2"/>
    <row r="3557" ht="15.75" customHeight="1" x14ac:dyDescent="0.2"/>
    <row r="3558" ht="15.75" customHeight="1" x14ac:dyDescent="0.2"/>
    <row r="3559" ht="15.75" customHeight="1" x14ac:dyDescent="0.2"/>
    <row r="3560" ht="15.75" customHeight="1" x14ac:dyDescent="0.2"/>
    <row r="3561" ht="15.75" customHeight="1" x14ac:dyDescent="0.2"/>
    <row r="3562" ht="15.75" customHeight="1" x14ac:dyDescent="0.2"/>
    <row r="3563" ht="15.75" customHeight="1" x14ac:dyDescent="0.2"/>
    <row r="3564" ht="15.75" customHeight="1" x14ac:dyDescent="0.2"/>
    <row r="3565" ht="15.75" customHeight="1" x14ac:dyDescent="0.2"/>
    <row r="3566" ht="15.75" customHeight="1" x14ac:dyDescent="0.2"/>
    <row r="3567" ht="15.75" customHeight="1" x14ac:dyDescent="0.2"/>
    <row r="3568" ht="15.75" customHeight="1" x14ac:dyDescent="0.2"/>
    <row r="3569" ht="15.75" customHeight="1" x14ac:dyDescent="0.2"/>
    <row r="3570" ht="15.75" customHeight="1" x14ac:dyDescent="0.2"/>
    <row r="3571" ht="15.75" customHeight="1" x14ac:dyDescent="0.2"/>
    <row r="3572" ht="15.75" customHeight="1" x14ac:dyDescent="0.2"/>
    <row r="3573" ht="15.75" customHeight="1" x14ac:dyDescent="0.2"/>
    <row r="3574" ht="15.75" customHeight="1" x14ac:dyDescent="0.2"/>
    <row r="3575" ht="15.75" customHeight="1" x14ac:dyDescent="0.2"/>
    <row r="3576" ht="15.75" customHeight="1" x14ac:dyDescent="0.2"/>
    <row r="3577" ht="15.75" customHeight="1" x14ac:dyDescent="0.2"/>
    <row r="3578" ht="15.75" customHeight="1" x14ac:dyDescent="0.2"/>
    <row r="3579" ht="15.75" customHeight="1" x14ac:dyDescent="0.2"/>
    <row r="3580" ht="15.75" customHeight="1" x14ac:dyDescent="0.2"/>
    <row r="3581" ht="15.75" customHeight="1" x14ac:dyDescent="0.2"/>
    <row r="3582" ht="15.75" customHeight="1" x14ac:dyDescent="0.2"/>
    <row r="3583" ht="15.75" customHeight="1" x14ac:dyDescent="0.2"/>
    <row r="3584" ht="15.75" customHeight="1" x14ac:dyDescent="0.2"/>
    <row r="3585" ht="15.75" customHeight="1" x14ac:dyDescent="0.2"/>
    <row r="3586" ht="15.75" customHeight="1" x14ac:dyDescent="0.2"/>
    <row r="3587" ht="15.75" customHeight="1" x14ac:dyDescent="0.2"/>
    <row r="3588" ht="15.75" customHeight="1" x14ac:dyDescent="0.2"/>
    <row r="3589" ht="15.75" customHeight="1" x14ac:dyDescent="0.2"/>
    <row r="3590" ht="15.75" customHeight="1" x14ac:dyDescent="0.2"/>
    <row r="3591" ht="15.75" customHeight="1" x14ac:dyDescent="0.2"/>
    <row r="3592" ht="15.75" customHeight="1" x14ac:dyDescent="0.2"/>
    <row r="3593" ht="15.75" customHeight="1" x14ac:dyDescent="0.2"/>
    <row r="3594" ht="15.75" customHeight="1" x14ac:dyDescent="0.2"/>
    <row r="3595" ht="15.75" customHeight="1" x14ac:dyDescent="0.2"/>
    <row r="3596" ht="15.75" customHeight="1" x14ac:dyDescent="0.2"/>
    <row r="3597" ht="15.75" customHeight="1" x14ac:dyDescent="0.2"/>
    <row r="3598" ht="15.75" customHeight="1" x14ac:dyDescent="0.2"/>
    <row r="3599" ht="15.75" customHeight="1" x14ac:dyDescent="0.2"/>
    <row r="3600" ht="15.75" customHeight="1" x14ac:dyDescent="0.2"/>
    <row r="3601" ht="15.75" customHeight="1" x14ac:dyDescent="0.2"/>
    <row r="3602" ht="15.75" customHeight="1" x14ac:dyDescent="0.2"/>
    <row r="3603" ht="15.75" customHeight="1" x14ac:dyDescent="0.2"/>
    <row r="3604" ht="15.75" customHeight="1" x14ac:dyDescent="0.2"/>
    <row r="3605" ht="15.75" customHeight="1" x14ac:dyDescent="0.2"/>
    <row r="3606" ht="15.75" customHeight="1" x14ac:dyDescent="0.2"/>
    <row r="3607" ht="15.75" customHeight="1" x14ac:dyDescent="0.2"/>
    <row r="3608" ht="15.75" customHeight="1" x14ac:dyDescent="0.2"/>
    <row r="3609" ht="15.75" customHeight="1" x14ac:dyDescent="0.2"/>
    <row r="3610" ht="15.75" customHeight="1" x14ac:dyDescent="0.2"/>
    <row r="3611" ht="15.75" customHeight="1" x14ac:dyDescent="0.2"/>
    <row r="3612" ht="15.75" customHeight="1" x14ac:dyDescent="0.2"/>
    <row r="3613" ht="15.75" customHeight="1" x14ac:dyDescent="0.2"/>
    <row r="3614" ht="15.75" customHeight="1" x14ac:dyDescent="0.2"/>
    <row r="3615" ht="15.75" customHeight="1" x14ac:dyDescent="0.2"/>
    <row r="3616" ht="15.75" customHeight="1" x14ac:dyDescent="0.2"/>
    <row r="3617" ht="15.75" customHeight="1" x14ac:dyDescent="0.2"/>
    <row r="3618" ht="15.75" customHeight="1" x14ac:dyDescent="0.2"/>
    <row r="3619" ht="15.75" customHeight="1" x14ac:dyDescent="0.2"/>
    <row r="3620" ht="15.75" customHeight="1" x14ac:dyDescent="0.2"/>
    <row r="3621" ht="15.75" customHeight="1" x14ac:dyDescent="0.2"/>
    <row r="3622" ht="15.75" customHeight="1" x14ac:dyDescent="0.2"/>
    <row r="3623" ht="15.75" customHeight="1" x14ac:dyDescent="0.2"/>
    <row r="3624" ht="15.75" customHeight="1" x14ac:dyDescent="0.2"/>
    <row r="3625" ht="15.75" customHeight="1" x14ac:dyDescent="0.2"/>
    <row r="3626" ht="15.75" customHeight="1" x14ac:dyDescent="0.2"/>
    <row r="3627" ht="15.75" customHeight="1" x14ac:dyDescent="0.2"/>
    <row r="3628" ht="15.75" customHeight="1" x14ac:dyDescent="0.2"/>
    <row r="3629" ht="15.75" customHeight="1" x14ac:dyDescent="0.2"/>
    <row r="3630" ht="15.75" customHeight="1" x14ac:dyDescent="0.2"/>
    <row r="3631" ht="15.75" customHeight="1" x14ac:dyDescent="0.2"/>
    <row r="3632" ht="15.75" customHeight="1" x14ac:dyDescent="0.2"/>
    <row r="3633" ht="15.75" customHeight="1" x14ac:dyDescent="0.2"/>
    <row r="3634" ht="15.75" customHeight="1" x14ac:dyDescent="0.2"/>
    <row r="3635" ht="15.75" customHeight="1" x14ac:dyDescent="0.2"/>
    <row r="3636" ht="15.75" customHeight="1" x14ac:dyDescent="0.2"/>
    <row r="3637" ht="15.75" customHeight="1" x14ac:dyDescent="0.2"/>
    <row r="3638" ht="15.75" customHeight="1" x14ac:dyDescent="0.2"/>
    <row r="3639" ht="15.75" customHeight="1" x14ac:dyDescent="0.2"/>
    <row r="3640" ht="15.75" customHeight="1" x14ac:dyDescent="0.2"/>
    <row r="3641" ht="15.75" customHeight="1" x14ac:dyDescent="0.2"/>
    <row r="3642" ht="15.75" customHeight="1" x14ac:dyDescent="0.2"/>
    <row r="3643" ht="15.75" customHeight="1" x14ac:dyDescent="0.2"/>
    <row r="3644" ht="15.75" customHeight="1" x14ac:dyDescent="0.2"/>
    <row r="3645" ht="15.75" customHeight="1" x14ac:dyDescent="0.2"/>
    <row r="3646" ht="15.75" customHeight="1" x14ac:dyDescent="0.2"/>
    <row r="3647" ht="15.75" customHeight="1" x14ac:dyDescent="0.2"/>
    <row r="3648" ht="15.75" customHeight="1" x14ac:dyDescent="0.2"/>
    <row r="3649" ht="15.75" customHeight="1" x14ac:dyDescent="0.2"/>
    <row r="3650" ht="15.75" customHeight="1" x14ac:dyDescent="0.2"/>
    <row r="3651" ht="15.75" customHeight="1" x14ac:dyDescent="0.2"/>
    <row r="3652" ht="15.75" customHeight="1" x14ac:dyDescent="0.2"/>
    <row r="3653" ht="15.75" customHeight="1" x14ac:dyDescent="0.2"/>
    <row r="3654" ht="15.75" customHeight="1" x14ac:dyDescent="0.2"/>
    <row r="3655" ht="15.75" customHeight="1" x14ac:dyDescent="0.2"/>
    <row r="3656" ht="15.75" customHeight="1" x14ac:dyDescent="0.2"/>
    <row r="3657" ht="15.75" customHeight="1" x14ac:dyDescent="0.2"/>
    <row r="3658" ht="15.75" customHeight="1" x14ac:dyDescent="0.2"/>
    <row r="3659" ht="15.75" customHeight="1" x14ac:dyDescent="0.2"/>
    <row r="3660" ht="15.75" customHeight="1" x14ac:dyDescent="0.2"/>
    <row r="3661" ht="15.75" customHeight="1" x14ac:dyDescent="0.2"/>
    <row r="3662" ht="15.75" customHeight="1" x14ac:dyDescent="0.2"/>
    <row r="3663" ht="15.75" customHeight="1" x14ac:dyDescent="0.2"/>
    <row r="3664" ht="15.75" customHeight="1" x14ac:dyDescent="0.2"/>
    <row r="3665" ht="15.75" customHeight="1" x14ac:dyDescent="0.2"/>
    <row r="3666" ht="15.75" customHeight="1" x14ac:dyDescent="0.2"/>
    <row r="3667" ht="15.75" customHeight="1" x14ac:dyDescent="0.2"/>
    <row r="3668" ht="15.75" customHeight="1" x14ac:dyDescent="0.2"/>
    <row r="3669" ht="15.75" customHeight="1" x14ac:dyDescent="0.2"/>
    <row r="3670" ht="15.75" customHeight="1" x14ac:dyDescent="0.2"/>
    <row r="3671" ht="15.75" customHeight="1" x14ac:dyDescent="0.2"/>
    <row r="3672" ht="15.75" customHeight="1" x14ac:dyDescent="0.2"/>
    <row r="3673" ht="15.75" customHeight="1" x14ac:dyDescent="0.2"/>
    <row r="3674" ht="15.75" customHeight="1" x14ac:dyDescent="0.2"/>
    <row r="3675" ht="15.75" customHeight="1" x14ac:dyDescent="0.2"/>
    <row r="3676" ht="15.75" customHeight="1" x14ac:dyDescent="0.2"/>
    <row r="3677" ht="15.75" customHeight="1" x14ac:dyDescent="0.2"/>
    <row r="3678" ht="15.75" customHeight="1" x14ac:dyDescent="0.2"/>
    <row r="3679" ht="15.75" customHeight="1" x14ac:dyDescent="0.2"/>
    <row r="3680" ht="15.75" customHeight="1" x14ac:dyDescent="0.2"/>
    <row r="3681" ht="15.75" customHeight="1" x14ac:dyDescent="0.2"/>
    <row r="3682" ht="15.75" customHeight="1" x14ac:dyDescent="0.2"/>
    <row r="3683" ht="15.75" customHeight="1" x14ac:dyDescent="0.2"/>
    <row r="3684" ht="15.75" customHeight="1" x14ac:dyDescent="0.2"/>
    <row r="3685" ht="15.75" customHeight="1" x14ac:dyDescent="0.2"/>
    <row r="3686" ht="15.75" customHeight="1" x14ac:dyDescent="0.2"/>
    <row r="3687" ht="15.75" customHeight="1" x14ac:dyDescent="0.2"/>
    <row r="3688" ht="15.75" customHeight="1" x14ac:dyDescent="0.2"/>
    <row r="3689" ht="15.75" customHeight="1" x14ac:dyDescent="0.2"/>
    <row r="3690" ht="15.75" customHeight="1" x14ac:dyDescent="0.2"/>
    <row r="3691" ht="15.75" customHeight="1" x14ac:dyDescent="0.2"/>
    <row r="3692" ht="15.75" customHeight="1" x14ac:dyDescent="0.2"/>
    <row r="3693" ht="15.75" customHeight="1" x14ac:dyDescent="0.2"/>
    <row r="3694" ht="15.75" customHeight="1" x14ac:dyDescent="0.2"/>
    <row r="3695" ht="15.75" customHeight="1" x14ac:dyDescent="0.2"/>
    <row r="3696" ht="15.75" customHeight="1" x14ac:dyDescent="0.2"/>
    <row r="3697" ht="15.75" customHeight="1" x14ac:dyDescent="0.2"/>
    <row r="3698" ht="15.75" customHeight="1" x14ac:dyDescent="0.2"/>
    <row r="3699" ht="15.75" customHeight="1" x14ac:dyDescent="0.2"/>
    <row r="3700" ht="15.75" customHeight="1" x14ac:dyDescent="0.2"/>
    <row r="3701" ht="15.75" customHeight="1" x14ac:dyDescent="0.2"/>
    <row r="3702" ht="15.75" customHeight="1" x14ac:dyDescent="0.2"/>
    <row r="3703" ht="15.75" customHeight="1" x14ac:dyDescent="0.2"/>
    <row r="3704" ht="15.75" customHeight="1" x14ac:dyDescent="0.2"/>
    <row r="3705" ht="15.75" customHeight="1" x14ac:dyDescent="0.2"/>
    <row r="3706" ht="15.75" customHeight="1" x14ac:dyDescent="0.2"/>
    <row r="3707" ht="15.75" customHeight="1" x14ac:dyDescent="0.2"/>
    <row r="3708" ht="15.75" customHeight="1" x14ac:dyDescent="0.2"/>
    <row r="3709" ht="15.75" customHeight="1" x14ac:dyDescent="0.2"/>
    <row r="3710" ht="15.75" customHeight="1" x14ac:dyDescent="0.2"/>
    <row r="3711" ht="15.75" customHeight="1" x14ac:dyDescent="0.2"/>
    <row r="3712" ht="15.75" customHeight="1" x14ac:dyDescent="0.2"/>
    <row r="3713" ht="15.75" customHeight="1" x14ac:dyDescent="0.2"/>
    <row r="3714" ht="15.75" customHeight="1" x14ac:dyDescent="0.2"/>
    <row r="3715" ht="15.75" customHeight="1" x14ac:dyDescent="0.2"/>
    <row r="3716" ht="15.75" customHeight="1" x14ac:dyDescent="0.2"/>
    <row r="3717" ht="15.75" customHeight="1" x14ac:dyDescent="0.2"/>
    <row r="3718" ht="15.75" customHeight="1" x14ac:dyDescent="0.2"/>
    <row r="3719" ht="15.75" customHeight="1" x14ac:dyDescent="0.2"/>
    <row r="3720" ht="15.75" customHeight="1" x14ac:dyDescent="0.2"/>
    <row r="3721" ht="15.75" customHeight="1" x14ac:dyDescent="0.2"/>
    <row r="3722" ht="15.75" customHeight="1" x14ac:dyDescent="0.2"/>
    <row r="3723" ht="15.75" customHeight="1" x14ac:dyDescent="0.2"/>
    <row r="3724" ht="15.75" customHeight="1" x14ac:dyDescent="0.2"/>
    <row r="3725" ht="15.75" customHeight="1" x14ac:dyDescent="0.2"/>
    <row r="3726" ht="15.75" customHeight="1" x14ac:dyDescent="0.2"/>
    <row r="3727" ht="15.75" customHeight="1" x14ac:dyDescent="0.2"/>
    <row r="3728" ht="15.75" customHeight="1" x14ac:dyDescent="0.2"/>
    <row r="3729" ht="15.75" customHeight="1" x14ac:dyDescent="0.2"/>
    <row r="3730" ht="15.75" customHeight="1" x14ac:dyDescent="0.2"/>
    <row r="3731" ht="15.75" customHeight="1" x14ac:dyDescent="0.2"/>
    <row r="3732" ht="15.75" customHeight="1" x14ac:dyDescent="0.2"/>
    <row r="3733" ht="15.75" customHeight="1" x14ac:dyDescent="0.2"/>
    <row r="3734" ht="15.75" customHeight="1" x14ac:dyDescent="0.2"/>
    <row r="3735" ht="15.75" customHeight="1" x14ac:dyDescent="0.2"/>
    <row r="3736" ht="15.75" customHeight="1" x14ac:dyDescent="0.2"/>
    <row r="3737" ht="15.75" customHeight="1" x14ac:dyDescent="0.2"/>
    <row r="3738" ht="15.75" customHeight="1" x14ac:dyDescent="0.2"/>
    <row r="3739" ht="15.75" customHeight="1" x14ac:dyDescent="0.2"/>
    <row r="3740" ht="15.75" customHeight="1" x14ac:dyDescent="0.2"/>
    <row r="3741" ht="15.75" customHeight="1" x14ac:dyDescent="0.2"/>
    <row r="3742" ht="15.75" customHeight="1" x14ac:dyDescent="0.2"/>
    <row r="3743" ht="15.75" customHeight="1" x14ac:dyDescent="0.2"/>
    <row r="3744" ht="15.75" customHeight="1" x14ac:dyDescent="0.2"/>
    <row r="3745" ht="15.75" customHeight="1" x14ac:dyDescent="0.2"/>
    <row r="3746" ht="15.75" customHeight="1" x14ac:dyDescent="0.2"/>
    <row r="3747" ht="15.75" customHeight="1" x14ac:dyDescent="0.2"/>
    <row r="3748" ht="15.75" customHeight="1" x14ac:dyDescent="0.2"/>
    <row r="3749" ht="15.75" customHeight="1" x14ac:dyDescent="0.2"/>
    <row r="3750" ht="15.75" customHeight="1" x14ac:dyDescent="0.2"/>
    <row r="3751" ht="15.75" customHeight="1" x14ac:dyDescent="0.2"/>
    <row r="3752" ht="15.75" customHeight="1" x14ac:dyDescent="0.2"/>
    <row r="3753" ht="15.75" customHeight="1" x14ac:dyDescent="0.2"/>
    <row r="3754" ht="15.75" customHeight="1" x14ac:dyDescent="0.2"/>
    <row r="3755" ht="15.75" customHeight="1" x14ac:dyDescent="0.2"/>
    <row r="3756" ht="15.75" customHeight="1" x14ac:dyDescent="0.2"/>
    <row r="3757" ht="15.75" customHeight="1" x14ac:dyDescent="0.2"/>
    <row r="3758" ht="15.75" customHeight="1" x14ac:dyDescent="0.2"/>
    <row r="3759" ht="15.75" customHeight="1" x14ac:dyDescent="0.2"/>
    <row r="3760" ht="15.75" customHeight="1" x14ac:dyDescent="0.2"/>
    <row r="3761" ht="15.75" customHeight="1" x14ac:dyDescent="0.2"/>
    <row r="3762" ht="15.75" customHeight="1" x14ac:dyDescent="0.2"/>
    <row r="3763" ht="15.75" customHeight="1" x14ac:dyDescent="0.2"/>
    <row r="3764" ht="15.75" customHeight="1" x14ac:dyDescent="0.2"/>
    <row r="3765" ht="15.75" customHeight="1" x14ac:dyDescent="0.2"/>
    <row r="3766" ht="15.75" customHeight="1" x14ac:dyDescent="0.2"/>
    <row r="3767" ht="15.75" customHeight="1" x14ac:dyDescent="0.2"/>
    <row r="3768" ht="15.75" customHeight="1" x14ac:dyDescent="0.2"/>
    <row r="3769" ht="15.75" customHeight="1" x14ac:dyDescent="0.2"/>
    <row r="3770" ht="15.75" customHeight="1" x14ac:dyDescent="0.2"/>
    <row r="3771" ht="15.75" customHeight="1" x14ac:dyDescent="0.2"/>
    <row r="3772" ht="15.75" customHeight="1" x14ac:dyDescent="0.2"/>
    <row r="3773" ht="15.75" customHeight="1" x14ac:dyDescent="0.2"/>
    <row r="3774" ht="15.75" customHeight="1" x14ac:dyDescent="0.2"/>
    <row r="3775" ht="15.75" customHeight="1" x14ac:dyDescent="0.2"/>
    <row r="3776" ht="15.75" customHeight="1" x14ac:dyDescent="0.2"/>
    <row r="3777" ht="15.75" customHeight="1" x14ac:dyDescent="0.2"/>
    <row r="3778" ht="15.75" customHeight="1" x14ac:dyDescent="0.2"/>
    <row r="3779" ht="15.75" customHeight="1" x14ac:dyDescent="0.2"/>
    <row r="3780" ht="15.75" customHeight="1" x14ac:dyDescent="0.2"/>
    <row r="3781" ht="15.75" customHeight="1" x14ac:dyDescent="0.2"/>
    <row r="3782" ht="15.75" customHeight="1" x14ac:dyDescent="0.2"/>
    <row r="3783" ht="15.75" customHeight="1" x14ac:dyDescent="0.2"/>
    <row r="3784" ht="15.75" customHeight="1" x14ac:dyDescent="0.2"/>
    <row r="3785" ht="15.75" customHeight="1" x14ac:dyDescent="0.2"/>
    <row r="3786" ht="15.75" customHeight="1" x14ac:dyDescent="0.2"/>
    <row r="3787" ht="15.75" customHeight="1" x14ac:dyDescent="0.2"/>
    <row r="3788" ht="15.75" customHeight="1" x14ac:dyDescent="0.2"/>
    <row r="3789" ht="15.75" customHeight="1" x14ac:dyDescent="0.2"/>
    <row r="3790" ht="15.75" customHeight="1" x14ac:dyDescent="0.2"/>
    <row r="3791" ht="15.75" customHeight="1" x14ac:dyDescent="0.2"/>
    <row r="3792" ht="15.75" customHeight="1" x14ac:dyDescent="0.2"/>
    <row r="3793" ht="15.75" customHeight="1" x14ac:dyDescent="0.2"/>
    <row r="3794" ht="15.75" customHeight="1" x14ac:dyDescent="0.2"/>
    <row r="3795" ht="15.75" customHeight="1" x14ac:dyDescent="0.2"/>
    <row r="3796" ht="15.75" customHeight="1" x14ac:dyDescent="0.2"/>
    <row r="3797" ht="15.75" customHeight="1" x14ac:dyDescent="0.2"/>
    <row r="3798" ht="15.75" customHeight="1" x14ac:dyDescent="0.2"/>
    <row r="3799" ht="15.75" customHeight="1" x14ac:dyDescent="0.2"/>
    <row r="3800" ht="15.75" customHeight="1" x14ac:dyDescent="0.2"/>
    <row r="3801" ht="15.75" customHeight="1" x14ac:dyDescent="0.2"/>
    <row r="3802" ht="15.75" customHeight="1" x14ac:dyDescent="0.2"/>
    <row r="3803" ht="15.75" customHeight="1" x14ac:dyDescent="0.2"/>
    <row r="3804" ht="15.75" customHeight="1" x14ac:dyDescent="0.2"/>
    <row r="3805" ht="15.75" customHeight="1" x14ac:dyDescent="0.2"/>
    <row r="3806" ht="15.75" customHeight="1" x14ac:dyDescent="0.2"/>
    <row r="3807" ht="15.75" customHeight="1" x14ac:dyDescent="0.2"/>
    <row r="3808" ht="15.75" customHeight="1" x14ac:dyDescent="0.2"/>
    <row r="3809" ht="15.75" customHeight="1" x14ac:dyDescent="0.2"/>
    <row r="3810" ht="15.75" customHeight="1" x14ac:dyDescent="0.2"/>
    <row r="3811" ht="15.75" customHeight="1" x14ac:dyDescent="0.2"/>
    <row r="3812" ht="15.75" customHeight="1" x14ac:dyDescent="0.2"/>
    <row r="3813" ht="15.75" customHeight="1" x14ac:dyDescent="0.2"/>
    <row r="3814" ht="15.75" customHeight="1" x14ac:dyDescent="0.2"/>
    <row r="3815" ht="15.75" customHeight="1" x14ac:dyDescent="0.2"/>
    <row r="3816" ht="15.75" customHeight="1" x14ac:dyDescent="0.2"/>
    <row r="3817" ht="15.75" customHeight="1" x14ac:dyDescent="0.2"/>
    <row r="3818" ht="15.75" customHeight="1" x14ac:dyDescent="0.2"/>
    <row r="3819" ht="15.75" customHeight="1" x14ac:dyDescent="0.2"/>
    <row r="3820" ht="15.75" customHeight="1" x14ac:dyDescent="0.2"/>
    <row r="3821" ht="15.75" customHeight="1" x14ac:dyDescent="0.2"/>
    <row r="3822" ht="15.75" customHeight="1" x14ac:dyDescent="0.2"/>
    <row r="3823" ht="15.75" customHeight="1" x14ac:dyDescent="0.2"/>
    <row r="3824" ht="15.75" customHeight="1" x14ac:dyDescent="0.2"/>
    <row r="3825" ht="15.75" customHeight="1" x14ac:dyDescent="0.2"/>
    <row r="3826" ht="15.75" customHeight="1" x14ac:dyDescent="0.2"/>
    <row r="3827" ht="15.75" customHeight="1" x14ac:dyDescent="0.2"/>
    <row r="3828" ht="15.75" customHeight="1" x14ac:dyDescent="0.2"/>
    <row r="3829" ht="15.75" customHeight="1" x14ac:dyDescent="0.2"/>
    <row r="3830" ht="15.75" customHeight="1" x14ac:dyDescent="0.2"/>
    <row r="3831" ht="15.75" customHeight="1" x14ac:dyDescent="0.2"/>
    <row r="3832" ht="15.75" customHeight="1" x14ac:dyDescent="0.2"/>
    <row r="3833" ht="15.75" customHeight="1" x14ac:dyDescent="0.2"/>
    <row r="3834" ht="15.75" customHeight="1" x14ac:dyDescent="0.2"/>
    <row r="3835" ht="15.75" customHeight="1" x14ac:dyDescent="0.2"/>
    <row r="3836" ht="15.75" customHeight="1" x14ac:dyDescent="0.2"/>
    <row r="3837" ht="15.75" customHeight="1" x14ac:dyDescent="0.2"/>
    <row r="3838" ht="15.75" customHeight="1" x14ac:dyDescent="0.2"/>
    <row r="3839" ht="15.75" customHeight="1" x14ac:dyDescent="0.2"/>
    <row r="3840" ht="15.75" customHeight="1" x14ac:dyDescent="0.2"/>
    <row r="3841" ht="15.75" customHeight="1" x14ac:dyDescent="0.2"/>
    <row r="3842" ht="15.75" customHeight="1" x14ac:dyDescent="0.2"/>
    <row r="3843" ht="15.75" customHeight="1" x14ac:dyDescent="0.2"/>
    <row r="3844" ht="15.75" customHeight="1" x14ac:dyDescent="0.2"/>
    <row r="3845" ht="15.75" customHeight="1" x14ac:dyDescent="0.2"/>
    <row r="3846" ht="15.75" customHeight="1" x14ac:dyDescent="0.2"/>
    <row r="3847" ht="15.75" customHeight="1" x14ac:dyDescent="0.2"/>
    <row r="3848" ht="15.75" customHeight="1" x14ac:dyDescent="0.2"/>
    <row r="3849" ht="15.75" customHeight="1" x14ac:dyDescent="0.2"/>
    <row r="3850" ht="15.75" customHeight="1" x14ac:dyDescent="0.2"/>
    <row r="3851" ht="15.75" customHeight="1" x14ac:dyDescent="0.2"/>
    <row r="3852" ht="15.75" customHeight="1" x14ac:dyDescent="0.2"/>
    <row r="3853" ht="15.75" customHeight="1" x14ac:dyDescent="0.2"/>
    <row r="3854" ht="15.75" customHeight="1" x14ac:dyDescent="0.2"/>
    <row r="3855" ht="15.75" customHeight="1" x14ac:dyDescent="0.2"/>
    <row r="3856" ht="15.75" customHeight="1" x14ac:dyDescent="0.2"/>
    <row r="3857" ht="15.75" customHeight="1" x14ac:dyDescent="0.2"/>
    <row r="3858" ht="15.75" customHeight="1" x14ac:dyDescent="0.2"/>
    <row r="3859" ht="15.75" customHeight="1" x14ac:dyDescent="0.2"/>
    <row r="3860" ht="15.75" customHeight="1" x14ac:dyDescent="0.2"/>
    <row r="3861" ht="15.75" customHeight="1" x14ac:dyDescent="0.2"/>
    <row r="3862" ht="15.75" customHeight="1" x14ac:dyDescent="0.2"/>
    <row r="3863" ht="15.75" customHeight="1" x14ac:dyDescent="0.2"/>
    <row r="3864" ht="15.75" customHeight="1" x14ac:dyDescent="0.2"/>
    <row r="3865" ht="15.75" customHeight="1" x14ac:dyDescent="0.2"/>
    <row r="3866" ht="15.75" customHeight="1" x14ac:dyDescent="0.2"/>
    <row r="3867" ht="15.75" customHeight="1" x14ac:dyDescent="0.2"/>
    <row r="3868" ht="15.75" customHeight="1" x14ac:dyDescent="0.2"/>
    <row r="3869" ht="15.75" customHeight="1" x14ac:dyDescent="0.2"/>
    <row r="3870" ht="15.75" customHeight="1" x14ac:dyDescent="0.2"/>
    <row r="3871" ht="15.75" customHeight="1" x14ac:dyDescent="0.2"/>
    <row r="3872" ht="15.75" customHeight="1" x14ac:dyDescent="0.2"/>
    <row r="3873" ht="15.75" customHeight="1" x14ac:dyDescent="0.2"/>
    <row r="3874" ht="15.75" customHeight="1" x14ac:dyDescent="0.2"/>
    <row r="3875" ht="15.75" customHeight="1" x14ac:dyDescent="0.2"/>
    <row r="3876" ht="15.75" customHeight="1" x14ac:dyDescent="0.2"/>
    <row r="3877" ht="15.75" customHeight="1" x14ac:dyDescent="0.2"/>
    <row r="3878" ht="15.75" customHeight="1" x14ac:dyDescent="0.2"/>
    <row r="3879" ht="15.75" customHeight="1" x14ac:dyDescent="0.2"/>
    <row r="3880" ht="15.75" customHeight="1" x14ac:dyDescent="0.2"/>
    <row r="3881" ht="15.75" customHeight="1" x14ac:dyDescent="0.2"/>
    <row r="3882" ht="15.75" customHeight="1" x14ac:dyDescent="0.2"/>
    <row r="3883" ht="15.75" customHeight="1" x14ac:dyDescent="0.2"/>
    <row r="3884" ht="15.75" customHeight="1" x14ac:dyDescent="0.2"/>
    <row r="3885" ht="15.75" customHeight="1" x14ac:dyDescent="0.2"/>
    <row r="3886" ht="15.75" customHeight="1" x14ac:dyDescent="0.2"/>
    <row r="3887" ht="15.75" customHeight="1" x14ac:dyDescent="0.2"/>
    <row r="3888" ht="15.75" customHeight="1" x14ac:dyDescent="0.2"/>
    <row r="3889" ht="15.75" customHeight="1" x14ac:dyDescent="0.2"/>
    <row r="3890" ht="15.75" customHeight="1" x14ac:dyDescent="0.2"/>
    <row r="3891" ht="15.75" customHeight="1" x14ac:dyDescent="0.2"/>
    <row r="3892" ht="15.75" customHeight="1" x14ac:dyDescent="0.2"/>
    <row r="3893" ht="15.75" customHeight="1" x14ac:dyDescent="0.2"/>
    <row r="3894" ht="15.75" customHeight="1" x14ac:dyDescent="0.2"/>
    <row r="3895" ht="15.75" customHeight="1" x14ac:dyDescent="0.2"/>
    <row r="3896" ht="15.75" customHeight="1" x14ac:dyDescent="0.2"/>
    <row r="3897" ht="15.75" customHeight="1" x14ac:dyDescent="0.2"/>
    <row r="3898" ht="15.75" customHeight="1" x14ac:dyDescent="0.2"/>
    <row r="3899" ht="15.75" customHeight="1" x14ac:dyDescent="0.2"/>
    <row r="3900" ht="15.75" customHeight="1" x14ac:dyDescent="0.2"/>
    <row r="3901" ht="15.75" customHeight="1" x14ac:dyDescent="0.2"/>
    <row r="3902" ht="15.75" customHeight="1" x14ac:dyDescent="0.2"/>
    <row r="3903" ht="15.75" customHeight="1" x14ac:dyDescent="0.2"/>
    <row r="3904" ht="15.75" customHeight="1" x14ac:dyDescent="0.2"/>
    <row r="3905" ht="15.75" customHeight="1" x14ac:dyDescent="0.2"/>
    <row r="3906" ht="15.75" customHeight="1" x14ac:dyDescent="0.2"/>
    <row r="3907" ht="15.75" customHeight="1" x14ac:dyDescent="0.2"/>
    <row r="3908" ht="15.75" customHeight="1" x14ac:dyDescent="0.2"/>
    <row r="3909" ht="15.75" customHeight="1" x14ac:dyDescent="0.2"/>
    <row r="3910" ht="15.75" customHeight="1" x14ac:dyDescent="0.2"/>
    <row r="3911" ht="15.75" customHeight="1" x14ac:dyDescent="0.2"/>
    <row r="3912" ht="15.75" customHeight="1" x14ac:dyDescent="0.2"/>
    <row r="3913" ht="15.75" customHeight="1" x14ac:dyDescent="0.2"/>
    <row r="3914" ht="15.75" customHeight="1" x14ac:dyDescent="0.2"/>
    <row r="3915" ht="15.75" customHeight="1" x14ac:dyDescent="0.2"/>
    <row r="3916" ht="15.75" customHeight="1" x14ac:dyDescent="0.2"/>
    <row r="3917" ht="15.75" customHeight="1" x14ac:dyDescent="0.2"/>
    <row r="3918" ht="15.75" customHeight="1" x14ac:dyDescent="0.2"/>
    <row r="3919" ht="15.75" customHeight="1" x14ac:dyDescent="0.2"/>
    <row r="3920" ht="15.75" customHeight="1" x14ac:dyDescent="0.2"/>
    <row r="3921" ht="15.75" customHeight="1" x14ac:dyDescent="0.2"/>
    <row r="3922" ht="15.75" customHeight="1" x14ac:dyDescent="0.2"/>
    <row r="3923" ht="15.75" customHeight="1" x14ac:dyDescent="0.2"/>
    <row r="3924" ht="15.75" customHeight="1" x14ac:dyDescent="0.2"/>
    <row r="3925" ht="15.75" customHeight="1" x14ac:dyDescent="0.2"/>
    <row r="3926" ht="15.75" customHeight="1" x14ac:dyDescent="0.2"/>
    <row r="3927" ht="15.75" customHeight="1" x14ac:dyDescent="0.2"/>
    <row r="3928" ht="15.75" customHeight="1" x14ac:dyDescent="0.2"/>
    <row r="3929" ht="15.75" customHeight="1" x14ac:dyDescent="0.2"/>
    <row r="3930" ht="15.75" customHeight="1" x14ac:dyDescent="0.2"/>
    <row r="3931" ht="15.75" customHeight="1" x14ac:dyDescent="0.2"/>
    <row r="3932" ht="15.75" customHeight="1" x14ac:dyDescent="0.2"/>
    <row r="3933" ht="15.75" customHeight="1" x14ac:dyDescent="0.2"/>
    <row r="3934" ht="15.75" customHeight="1" x14ac:dyDescent="0.2"/>
    <row r="3935" ht="15.75" customHeight="1" x14ac:dyDescent="0.2"/>
    <row r="3936" ht="15.75" customHeight="1" x14ac:dyDescent="0.2"/>
    <row r="3937" ht="15.75" customHeight="1" x14ac:dyDescent="0.2"/>
    <row r="3938" ht="15.75" customHeight="1" x14ac:dyDescent="0.2"/>
    <row r="3939" ht="15.75" customHeight="1" x14ac:dyDescent="0.2"/>
    <row r="3940" ht="15.75" customHeight="1" x14ac:dyDescent="0.2"/>
    <row r="3941" ht="15.75" customHeight="1" x14ac:dyDescent="0.2"/>
    <row r="3942" ht="15.75" customHeight="1" x14ac:dyDescent="0.2"/>
    <row r="3943" ht="15.75" customHeight="1" x14ac:dyDescent="0.2"/>
    <row r="3944" ht="15.75" customHeight="1" x14ac:dyDescent="0.2"/>
    <row r="3945" ht="15.75" customHeight="1" x14ac:dyDescent="0.2"/>
    <row r="3946" ht="15.75" customHeight="1" x14ac:dyDescent="0.2"/>
    <row r="3947" ht="15.75" customHeight="1" x14ac:dyDescent="0.2"/>
    <row r="3948" ht="15.75" customHeight="1" x14ac:dyDescent="0.2"/>
    <row r="3949" ht="15.75" customHeight="1" x14ac:dyDescent="0.2"/>
    <row r="3950" ht="15.75" customHeight="1" x14ac:dyDescent="0.2"/>
    <row r="3951" ht="15.75" customHeight="1" x14ac:dyDescent="0.2"/>
    <row r="3952" ht="15.75" customHeight="1" x14ac:dyDescent="0.2"/>
    <row r="3953" ht="15.75" customHeight="1" x14ac:dyDescent="0.2"/>
    <row r="3954" ht="15.75" customHeight="1" x14ac:dyDescent="0.2"/>
    <row r="3955" ht="15.75" customHeight="1" x14ac:dyDescent="0.2"/>
    <row r="3956" ht="15.75" customHeight="1" x14ac:dyDescent="0.2"/>
    <row r="3957" ht="15.75" customHeight="1" x14ac:dyDescent="0.2"/>
    <row r="3958" ht="15.75" customHeight="1" x14ac:dyDescent="0.2"/>
    <row r="3959" ht="15.75" customHeight="1" x14ac:dyDescent="0.2"/>
    <row r="3960" ht="15.75" customHeight="1" x14ac:dyDescent="0.2"/>
    <row r="3961" ht="15.75" customHeight="1" x14ac:dyDescent="0.2"/>
    <row r="3962" ht="15.75" customHeight="1" x14ac:dyDescent="0.2"/>
    <row r="3963" ht="15.75" customHeight="1" x14ac:dyDescent="0.2"/>
    <row r="3964" ht="15.75" customHeight="1" x14ac:dyDescent="0.2"/>
    <row r="3965" ht="15.75" customHeight="1" x14ac:dyDescent="0.2"/>
    <row r="3966" ht="15.75" customHeight="1" x14ac:dyDescent="0.2"/>
    <row r="3967" ht="15.75" customHeight="1" x14ac:dyDescent="0.2"/>
    <row r="3968" ht="15.75" customHeight="1" x14ac:dyDescent="0.2"/>
    <row r="3969" ht="15.75" customHeight="1" x14ac:dyDescent="0.2"/>
    <row r="3970" ht="15.75" customHeight="1" x14ac:dyDescent="0.2"/>
    <row r="3971" ht="15.75" customHeight="1" x14ac:dyDescent="0.2"/>
    <row r="3972" ht="15.75" customHeight="1" x14ac:dyDescent="0.2"/>
    <row r="3973" ht="15.75" customHeight="1" x14ac:dyDescent="0.2"/>
    <row r="3974" ht="15.75" customHeight="1" x14ac:dyDescent="0.2"/>
    <row r="3975" ht="15.75" customHeight="1" x14ac:dyDescent="0.2"/>
    <row r="3976" ht="15.75" customHeight="1" x14ac:dyDescent="0.2"/>
    <row r="3977" ht="15.75" customHeight="1" x14ac:dyDescent="0.2"/>
    <row r="3978" ht="15.75" customHeight="1" x14ac:dyDescent="0.2"/>
    <row r="3979" ht="15.75" customHeight="1" x14ac:dyDescent="0.2"/>
    <row r="3980" ht="15.75" customHeight="1" x14ac:dyDescent="0.2"/>
    <row r="3981" ht="15.75" customHeight="1" x14ac:dyDescent="0.2"/>
    <row r="3982" ht="15.75" customHeight="1" x14ac:dyDescent="0.2"/>
    <row r="3983" ht="15.75" customHeight="1" x14ac:dyDescent="0.2"/>
    <row r="3984" ht="15.75" customHeight="1" x14ac:dyDescent="0.2"/>
    <row r="3985" ht="15.75" customHeight="1" x14ac:dyDescent="0.2"/>
    <row r="3986" ht="15.75" customHeight="1" x14ac:dyDescent="0.2"/>
    <row r="3987" ht="15.75" customHeight="1" x14ac:dyDescent="0.2"/>
    <row r="3988" ht="15.75" customHeight="1" x14ac:dyDescent="0.2"/>
    <row r="3989" ht="15.75" customHeight="1" x14ac:dyDescent="0.2"/>
    <row r="3990" ht="15.75" customHeight="1" x14ac:dyDescent="0.2"/>
    <row r="3991" ht="15.75" customHeight="1" x14ac:dyDescent="0.2"/>
    <row r="3992" ht="15.75" customHeight="1" x14ac:dyDescent="0.2"/>
    <row r="3993" ht="15.75" customHeight="1" x14ac:dyDescent="0.2"/>
    <row r="3994" ht="15.75" customHeight="1" x14ac:dyDescent="0.2"/>
    <row r="3995" ht="15.75" customHeight="1" x14ac:dyDescent="0.2"/>
    <row r="3996" ht="15.75" customHeight="1" x14ac:dyDescent="0.2"/>
    <row r="3997" ht="15.75" customHeight="1" x14ac:dyDescent="0.2"/>
    <row r="3998" ht="15.75" customHeight="1" x14ac:dyDescent="0.2"/>
    <row r="3999" ht="15.75" customHeight="1" x14ac:dyDescent="0.2"/>
    <row r="4000" ht="15.75" customHeight="1" x14ac:dyDescent="0.2"/>
    <row r="4001" ht="15.75" customHeight="1" x14ac:dyDescent="0.2"/>
    <row r="4002" ht="15.75" customHeight="1" x14ac:dyDescent="0.2"/>
    <row r="4003" ht="15.75" customHeight="1" x14ac:dyDescent="0.2"/>
    <row r="4004" ht="15.75" customHeight="1" x14ac:dyDescent="0.2"/>
    <row r="4005" ht="15.75" customHeight="1" x14ac:dyDescent="0.2"/>
    <row r="4006" ht="15.75" customHeight="1" x14ac:dyDescent="0.2"/>
    <row r="4007" ht="15.75" customHeight="1" x14ac:dyDescent="0.2"/>
    <row r="4008" ht="15.75" customHeight="1" x14ac:dyDescent="0.2"/>
    <row r="4009" ht="15.75" customHeight="1" x14ac:dyDescent="0.2"/>
    <row r="4010" ht="15.75" customHeight="1" x14ac:dyDescent="0.2"/>
    <row r="4011" ht="15.75" customHeight="1" x14ac:dyDescent="0.2"/>
    <row r="4012" ht="15.75" customHeight="1" x14ac:dyDescent="0.2"/>
    <row r="4013" ht="15.75" customHeight="1" x14ac:dyDescent="0.2"/>
    <row r="4014" ht="15.75" customHeight="1" x14ac:dyDescent="0.2"/>
    <row r="4015" ht="15.75" customHeight="1" x14ac:dyDescent="0.2"/>
    <row r="4016" ht="15.75" customHeight="1" x14ac:dyDescent="0.2"/>
    <row r="4017" ht="15.75" customHeight="1" x14ac:dyDescent="0.2"/>
    <row r="4018" ht="15.75" customHeight="1" x14ac:dyDescent="0.2"/>
    <row r="4019" ht="15.75" customHeight="1" x14ac:dyDescent="0.2"/>
    <row r="4020" ht="15.75" customHeight="1" x14ac:dyDescent="0.2"/>
    <row r="4021" ht="15.75" customHeight="1" x14ac:dyDescent="0.2"/>
    <row r="4022" ht="15.75" customHeight="1" x14ac:dyDescent="0.2"/>
    <row r="4023" ht="15.75" customHeight="1" x14ac:dyDescent="0.2"/>
    <row r="4024" ht="15.75" customHeight="1" x14ac:dyDescent="0.2"/>
    <row r="4025" ht="15.75" customHeight="1" x14ac:dyDescent="0.2"/>
    <row r="4026" ht="15.75" customHeight="1" x14ac:dyDescent="0.2"/>
    <row r="4027" ht="15.75" customHeight="1" x14ac:dyDescent="0.2"/>
    <row r="4028" ht="15.75" customHeight="1" x14ac:dyDescent="0.2"/>
    <row r="4029" ht="15.75" customHeight="1" x14ac:dyDescent="0.2"/>
    <row r="4030" ht="15.75" customHeight="1" x14ac:dyDescent="0.2"/>
    <row r="4031" ht="15.75" customHeight="1" x14ac:dyDescent="0.2"/>
    <row r="4032" ht="15.75" customHeight="1" x14ac:dyDescent="0.2"/>
    <row r="4033" ht="15.75" customHeight="1" x14ac:dyDescent="0.2"/>
    <row r="4034" ht="15.75" customHeight="1" x14ac:dyDescent="0.2"/>
    <row r="4035" ht="15.75" customHeight="1" x14ac:dyDescent="0.2"/>
    <row r="4036" ht="15.75" customHeight="1" x14ac:dyDescent="0.2"/>
    <row r="4037" ht="15.75" customHeight="1" x14ac:dyDescent="0.2"/>
    <row r="4038" ht="15.75" customHeight="1" x14ac:dyDescent="0.2"/>
    <row r="4039" ht="15.75" customHeight="1" x14ac:dyDescent="0.2"/>
    <row r="4040" ht="15.75" customHeight="1" x14ac:dyDescent="0.2"/>
    <row r="4041" ht="15.75" customHeight="1" x14ac:dyDescent="0.2"/>
    <row r="4042" ht="15.75" customHeight="1" x14ac:dyDescent="0.2"/>
    <row r="4043" ht="15.75" customHeight="1" x14ac:dyDescent="0.2"/>
    <row r="4044" ht="15.75" customHeight="1" x14ac:dyDescent="0.2"/>
    <row r="4045" ht="15.75" customHeight="1" x14ac:dyDescent="0.2"/>
    <row r="4046" ht="15.75" customHeight="1" x14ac:dyDescent="0.2"/>
    <row r="4047" ht="15.75" customHeight="1" x14ac:dyDescent="0.2"/>
    <row r="4048" ht="15.75" customHeight="1" x14ac:dyDescent="0.2"/>
    <row r="4049" ht="15.75" customHeight="1" x14ac:dyDescent="0.2"/>
    <row r="4050" ht="15.75" customHeight="1" x14ac:dyDescent="0.2"/>
    <row r="4051" ht="15.75" customHeight="1" x14ac:dyDescent="0.2"/>
    <row r="4052" ht="15.75" customHeight="1" x14ac:dyDescent="0.2"/>
    <row r="4053" ht="15.75" customHeight="1" x14ac:dyDescent="0.2"/>
    <row r="4054" ht="15.75" customHeight="1" x14ac:dyDescent="0.2"/>
    <row r="4055" ht="15.75" customHeight="1" x14ac:dyDescent="0.2"/>
    <row r="4056" ht="15.75" customHeight="1" x14ac:dyDescent="0.2"/>
    <row r="4057" ht="15.75" customHeight="1" x14ac:dyDescent="0.2"/>
    <row r="4058" ht="15.75" customHeight="1" x14ac:dyDescent="0.2"/>
    <row r="4059" ht="15.75" customHeight="1" x14ac:dyDescent="0.2"/>
    <row r="4060" ht="15.75" customHeight="1" x14ac:dyDescent="0.2"/>
    <row r="4061" ht="15.75" customHeight="1" x14ac:dyDescent="0.2"/>
    <row r="4062" ht="15.75" customHeight="1" x14ac:dyDescent="0.2"/>
    <row r="4063" ht="15.75" customHeight="1" x14ac:dyDescent="0.2"/>
    <row r="4064" ht="15.75" customHeight="1" x14ac:dyDescent="0.2"/>
    <row r="4065" ht="15.75" customHeight="1" x14ac:dyDescent="0.2"/>
    <row r="4066" ht="15.75" customHeight="1" x14ac:dyDescent="0.2"/>
    <row r="4067" ht="15.75" customHeight="1" x14ac:dyDescent="0.2"/>
    <row r="4068" ht="15.75" customHeight="1" x14ac:dyDescent="0.2"/>
    <row r="4069" ht="15.75" customHeight="1" x14ac:dyDescent="0.2"/>
    <row r="4070" ht="15.75" customHeight="1" x14ac:dyDescent="0.2"/>
    <row r="4071" ht="15.75" customHeight="1" x14ac:dyDescent="0.2"/>
    <row r="4072" ht="15.75" customHeight="1" x14ac:dyDescent="0.2"/>
    <row r="4073" ht="15.75" customHeight="1" x14ac:dyDescent="0.2"/>
    <row r="4074" ht="15.75" customHeight="1" x14ac:dyDescent="0.2"/>
    <row r="4075" ht="15.75" customHeight="1" x14ac:dyDescent="0.2"/>
    <row r="4076" ht="15.75" customHeight="1" x14ac:dyDescent="0.2"/>
    <row r="4077" ht="15.75" customHeight="1" x14ac:dyDescent="0.2"/>
    <row r="4078" ht="15.75" customHeight="1" x14ac:dyDescent="0.2"/>
    <row r="4079" ht="15.75" customHeight="1" x14ac:dyDescent="0.2"/>
    <row r="4080" ht="15.75" customHeight="1" x14ac:dyDescent="0.2"/>
    <row r="4081" ht="15.75" customHeight="1" x14ac:dyDescent="0.2"/>
    <row r="4082" ht="15.75" customHeight="1" x14ac:dyDescent="0.2"/>
    <row r="4083" ht="15.75" customHeight="1" x14ac:dyDescent="0.2"/>
    <row r="4084" ht="15.75" customHeight="1" x14ac:dyDescent="0.2"/>
    <row r="4085" ht="15.75" customHeight="1" x14ac:dyDescent="0.2"/>
    <row r="4086" ht="15.75" customHeight="1" x14ac:dyDescent="0.2"/>
    <row r="4087" ht="15.75" customHeight="1" x14ac:dyDescent="0.2"/>
    <row r="4088" ht="15.75" customHeight="1" x14ac:dyDescent="0.2"/>
    <row r="4089" ht="15.75" customHeight="1" x14ac:dyDescent="0.2"/>
    <row r="4090" ht="15.75" customHeight="1" x14ac:dyDescent="0.2"/>
    <row r="4091" ht="15.75" customHeight="1" x14ac:dyDescent="0.2"/>
    <row r="4092" ht="15.75" customHeight="1" x14ac:dyDescent="0.2"/>
    <row r="4093" ht="15.75" customHeight="1" x14ac:dyDescent="0.2"/>
    <row r="4094" ht="15.75" customHeight="1" x14ac:dyDescent="0.2"/>
    <row r="4095" ht="15.75" customHeight="1" x14ac:dyDescent="0.2"/>
    <row r="4096" ht="15.75" customHeight="1" x14ac:dyDescent="0.2"/>
    <row r="4097" ht="15.75" customHeight="1" x14ac:dyDescent="0.2"/>
    <row r="4098" ht="15.75" customHeight="1" x14ac:dyDescent="0.2"/>
    <row r="4099" ht="15.75" customHeight="1" x14ac:dyDescent="0.2"/>
    <row r="4100" ht="15.75" customHeight="1" x14ac:dyDescent="0.2"/>
    <row r="4101" ht="15.75" customHeight="1" x14ac:dyDescent="0.2"/>
    <row r="4102" ht="15.75" customHeight="1" x14ac:dyDescent="0.2"/>
    <row r="4103" ht="15.75" customHeight="1" x14ac:dyDescent="0.2"/>
    <row r="4104" ht="15.75" customHeight="1" x14ac:dyDescent="0.2"/>
    <row r="4105" ht="15.75" customHeight="1" x14ac:dyDescent="0.2"/>
    <row r="4106" ht="15.75" customHeight="1" x14ac:dyDescent="0.2"/>
    <row r="4107" ht="15.75" customHeight="1" x14ac:dyDescent="0.2"/>
    <row r="4108" ht="15.75" customHeight="1" x14ac:dyDescent="0.2"/>
    <row r="4109" ht="15.75" customHeight="1" x14ac:dyDescent="0.2"/>
    <row r="4110" ht="15.75" customHeight="1" x14ac:dyDescent="0.2"/>
    <row r="4111" ht="15.75" customHeight="1" x14ac:dyDescent="0.2"/>
    <row r="4112" ht="15.75" customHeight="1" x14ac:dyDescent="0.2"/>
    <row r="4113" ht="15.75" customHeight="1" x14ac:dyDescent="0.2"/>
    <row r="4114" ht="15.75" customHeight="1" x14ac:dyDescent="0.2"/>
    <row r="4115" ht="15.75" customHeight="1" x14ac:dyDescent="0.2"/>
    <row r="4116" ht="15.75" customHeight="1" x14ac:dyDescent="0.2"/>
    <row r="4117" ht="15.75" customHeight="1" x14ac:dyDescent="0.2"/>
    <row r="4118" ht="15.75" customHeight="1" x14ac:dyDescent="0.2"/>
    <row r="4119" ht="15.75" customHeight="1" x14ac:dyDescent="0.2"/>
    <row r="4120" ht="15.75" customHeight="1" x14ac:dyDescent="0.2"/>
    <row r="4121" ht="15.75" customHeight="1" x14ac:dyDescent="0.2"/>
    <row r="4122" ht="15.75" customHeight="1" x14ac:dyDescent="0.2"/>
    <row r="4123" ht="15.75" customHeight="1" x14ac:dyDescent="0.2"/>
    <row r="4124" ht="15.75" customHeight="1" x14ac:dyDescent="0.2"/>
    <row r="4125" ht="15.75" customHeight="1" x14ac:dyDescent="0.2"/>
    <row r="4126" ht="15.75" customHeight="1" x14ac:dyDescent="0.2"/>
    <row r="4127" ht="15.75" customHeight="1" x14ac:dyDescent="0.2"/>
    <row r="4128" ht="15.75" customHeight="1" x14ac:dyDescent="0.2"/>
    <row r="4129" ht="15.75" customHeight="1" x14ac:dyDescent="0.2"/>
    <row r="4130" ht="15.75" customHeight="1" x14ac:dyDescent="0.2"/>
    <row r="4131" ht="15.75" customHeight="1" x14ac:dyDescent="0.2"/>
    <row r="4132" ht="15.75" customHeight="1" x14ac:dyDescent="0.2"/>
    <row r="4133" ht="15.75" customHeight="1" x14ac:dyDescent="0.2"/>
    <row r="4134" ht="15.75" customHeight="1" x14ac:dyDescent="0.2"/>
    <row r="4135" ht="15.75" customHeight="1" x14ac:dyDescent="0.2"/>
    <row r="4136" ht="15.75" customHeight="1" x14ac:dyDescent="0.2"/>
    <row r="4137" ht="15.75" customHeight="1" x14ac:dyDescent="0.2"/>
    <row r="4138" ht="15.75" customHeight="1" x14ac:dyDescent="0.2"/>
    <row r="4139" ht="15.75" customHeight="1" x14ac:dyDescent="0.2"/>
    <row r="4140" ht="15.75" customHeight="1" x14ac:dyDescent="0.2"/>
    <row r="4141" ht="15.75" customHeight="1" x14ac:dyDescent="0.2"/>
    <row r="4142" ht="15.75" customHeight="1" x14ac:dyDescent="0.2"/>
    <row r="4143" ht="15.75" customHeight="1" x14ac:dyDescent="0.2"/>
    <row r="4144" ht="15.75" customHeight="1" x14ac:dyDescent="0.2"/>
    <row r="4145" ht="15.75" customHeight="1" x14ac:dyDescent="0.2"/>
    <row r="4146" ht="15.75" customHeight="1" x14ac:dyDescent="0.2"/>
    <row r="4147" ht="15.75" customHeight="1" x14ac:dyDescent="0.2"/>
    <row r="4148" ht="15.75" customHeight="1" x14ac:dyDescent="0.2"/>
    <row r="4149" ht="15.75" customHeight="1" x14ac:dyDescent="0.2"/>
    <row r="4150" ht="15.75" customHeight="1" x14ac:dyDescent="0.2"/>
    <row r="4151" ht="15.75" customHeight="1" x14ac:dyDescent="0.2"/>
    <row r="4152" ht="15.75" customHeight="1" x14ac:dyDescent="0.2"/>
    <row r="4153" ht="15.75" customHeight="1" x14ac:dyDescent="0.2"/>
    <row r="4154" ht="15.75" customHeight="1" x14ac:dyDescent="0.2"/>
    <row r="4155" ht="15.75" customHeight="1" x14ac:dyDescent="0.2"/>
    <row r="4156" ht="15.75" customHeight="1" x14ac:dyDescent="0.2"/>
    <row r="4157" ht="15.75" customHeight="1" x14ac:dyDescent="0.2"/>
    <row r="4158" ht="15.75" customHeight="1" x14ac:dyDescent="0.2"/>
    <row r="4159" ht="15.75" customHeight="1" x14ac:dyDescent="0.2"/>
    <row r="4160" ht="15.75" customHeight="1" x14ac:dyDescent="0.2"/>
    <row r="4161" ht="15.75" customHeight="1" x14ac:dyDescent="0.2"/>
    <row r="4162" ht="15.75" customHeight="1" x14ac:dyDescent="0.2"/>
    <row r="4163" ht="15.75" customHeight="1" x14ac:dyDescent="0.2"/>
    <row r="4164" ht="15.75" customHeight="1" x14ac:dyDescent="0.2"/>
    <row r="4165" ht="15.75" customHeight="1" x14ac:dyDescent="0.2"/>
    <row r="4166" ht="15.75" customHeight="1" x14ac:dyDescent="0.2"/>
    <row r="4167" ht="15.75" customHeight="1" x14ac:dyDescent="0.2"/>
    <row r="4168" ht="15.75" customHeight="1" x14ac:dyDescent="0.2"/>
    <row r="4169" ht="15.75" customHeight="1" x14ac:dyDescent="0.2"/>
    <row r="4170" ht="15.75" customHeight="1" x14ac:dyDescent="0.2"/>
    <row r="4171" ht="15.75" customHeight="1" x14ac:dyDescent="0.2"/>
    <row r="4172" ht="15.75" customHeight="1" x14ac:dyDescent="0.2"/>
    <row r="4173" ht="15.75" customHeight="1" x14ac:dyDescent="0.2"/>
    <row r="4174" ht="15.75" customHeight="1" x14ac:dyDescent="0.2"/>
    <row r="4175" ht="15.75" customHeight="1" x14ac:dyDescent="0.2"/>
    <row r="4176" ht="15.75" customHeight="1" x14ac:dyDescent="0.2"/>
    <row r="4177" ht="15.75" customHeight="1" x14ac:dyDescent="0.2"/>
    <row r="4178" ht="15.75" customHeight="1" x14ac:dyDescent="0.2"/>
    <row r="4179" ht="15.75" customHeight="1" x14ac:dyDescent="0.2"/>
    <row r="4180" ht="15.75" customHeight="1" x14ac:dyDescent="0.2"/>
    <row r="4181" ht="15.75" customHeight="1" x14ac:dyDescent="0.2"/>
    <row r="4182" ht="15.75" customHeight="1" x14ac:dyDescent="0.2"/>
    <row r="4183" ht="15.75" customHeight="1" x14ac:dyDescent="0.2"/>
    <row r="4184" ht="15.75" customHeight="1" x14ac:dyDescent="0.2"/>
    <row r="4185" ht="15.75" customHeight="1" x14ac:dyDescent="0.2"/>
    <row r="4186" ht="15.75" customHeight="1" x14ac:dyDescent="0.2"/>
    <row r="4187" ht="15.75" customHeight="1" x14ac:dyDescent="0.2"/>
    <row r="4188" ht="15.75" customHeight="1" x14ac:dyDescent="0.2"/>
    <row r="4189" ht="15.75" customHeight="1" x14ac:dyDescent="0.2"/>
    <row r="4190" ht="15.75" customHeight="1" x14ac:dyDescent="0.2"/>
    <row r="4191" ht="15.75" customHeight="1" x14ac:dyDescent="0.2"/>
    <row r="4192" ht="15.75" customHeight="1" x14ac:dyDescent="0.2"/>
    <row r="4193" ht="15.75" customHeight="1" x14ac:dyDescent="0.2"/>
    <row r="4194" ht="15.75" customHeight="1" x14ac:dyDescent="0.2"/>
    <row r="4195" ht="15.75" customHeight="1" x14ac:dyDescent="0.2"/>
    <row r="4196" ht="15.75" customHeight="1" x14ac:dyDescent="0.2"/>
    <row r="4197" ht="15.75" customHeight="1" x14ac:dyDescent="0.2"/>
    <row r="4198" ht="15.75" customHeight="1" x14ac:dyDescent="0.2"/>
    <row r="4199" ht="15.75" customHeight="1" x14ac:dyDescent="0.2"/>
    <row r="4200" ht="15.75" customHeight="1" x14ac:dyDescent="0.2"/>
    <row r="4201" ht="15.75" customHeight="1" x14ac:dyDescent="0.2"/>
    <row r="4202" ht="15.75" customHeight="1" x14ac:dyDescent="0.2"/>
    <row r="4203" ht="15.75" customHeight="1" x14ac:dyDescent="0.2"/>
    <row r="4204" ht="15.75" customHeight="1" x14ac:dyDescent="0.2"/>
    <row r="4205" ht="15.75" customHeight="1" x14ac:dyDescent="0.2"/>
    <row r="4206" ht="15.75" customHeight="1" x14ac:dyDescent="0.2"/>
    <row r="4207" ht="15.75" customHeight="1" x14ac:dyDescent="0.2"/>
    <row r="4208" ht="15.75" customHeight="1" x14ac:dyDescent="0.2"/>
    <row r="4209" ht="15.75" customHeight="1" x14ac:dyDescent="0.2"/>
    <row r="4210" ht="15.75" customHeight="1" x14ac:dyDescent="0.2"/>
    <row r="4211" ht="15.75" customHeight="1" x14ac:dyDescent="0.2"/>
    <row r="4212" ht="15.75" customHeight="1" x14ac:dyDescent="0.2"/>
    <row r="4213" ht="15.75" customHeight="1" x14ac:dyDescent="0.2"/>
    <row r="4214" ht="15.75" customHeight="1" x14ac:dyDescent="0.2"/>
    <row r="4215" ht="15.75" customHeight="1" x14ac:dyDescent="0.2"/>
    <row r="4216" ht="15.75" customHeight="1" x14ac:dyDescent="0.2"/>
    <row r="4217" ht="15.75" customHeight="1" x14ac:dyDescent="0.2"/>
    <row r="4218" ht="15.75" customHeight="1" x14ac:dyDescent="0.2"/>
    <row r="4219" ht="15.75" customHeight="1" x14ac:dyDescent="0.2"/>
    <row r="4220" ht="15.75" customHeight="1" x14ac:dyDescent="0.2"/>
    <row r="4221" ht="15.75" customHeight="1" x14ac:dyDescent="0.2"/>
    <row r="4222" ht="15.75" customHeight="1" x14ac:dyDescent="0.2"/>
    <row r="4223" ht="15.75" customHeight="1" x14ac:dyDescent="0.2"/>
    <row r="4224" ht="15.75" customHeight="1" x14ac:dyDescent="0.2"/>
    <row r="4225" ht="15.75" customHeight="1" x14ac:dyDescent="0.2"/>
    <row r="4226" ht="15.75" customHeight="1" x14ac:dyDescent="0.2"/>
    <row r="4227" ht="15.75" customHeight="1" x14ac:dyDescent="0.2"/>
    <row r="4228" ht="15.75" customHeight="1" x14ac:dyDescent="0.2"/>
    <row r="4229" ht="15.75" customHeight="1" x14ac:dyDescent="0.2"/>
    <row r="4230" ht="15.75" customHeight="1" x14ac:dyDescent="0.2"/>
    <row r="4231" ht="15.75" customHeight="1" x14ac:dyDescent="0.2"/>
    <row r="4232" ht="15.75" customHeight="1" x14ac:dyDescent="0.2"/>
    <row r="4233" ht="15.75" customHeight="1" x14ac:dyDescent="0.2"/>
    <row r="4234" ht="15.75" customHeight="1" x14ac:dyDescent="0.2"/>
    <row r="4235" ht="15.75" customHeight="1" x14ac:dyDescent="0.2"/>
    <row r="4236" ht="15.75" customHeight="1" x14ac:dyDescent="0.2"/>
    <row r="4237" ht="15.75" customHeight="1" x14ac:dyDescent="0.2"/>
    <row r="4238" ht="15.75" customHeight="1" x14ac:dyDescent="0.2"/>
    <row r="4239" ht="15.75" customHeight="1" x14ac:dyDescent="0.2"/>
    <row r="4240" ht="15.75" customHeight="1" x14ac:dyDescent="0.2"/>
    <row r="4241" ht="15.75" customHeight="1" x14ac:dyDescent="0.2"/>
    <row r="4242" ht="15.75" customHeight="1" x14ac:dyDescent="0.2"/>
    <row r="4243" ht="15.75" customHeight="1" x14ac:dyDescent="0.2"/>
    <row r="4244" ht="15.75" customHeight="1" x14ac:dyDescent="0.2"/>
    <row r="4245" ht="15.75" customHeight="1" x14ac:dyDescent="0.2"/>
    <row r="4246" ht="15.75" customHeight="1" x14ac:dyDescent="0.2"/>
    <row r="4247" ht="15.75" customHeight="1" x14ac:dyDescent="0.2"/>
    <row r="4248" ht="15.75" customHeight="1" x14ac:dyDescent="0.2"/>
    <row r="4249" ht="15.75" customHeight="1" x14ac:dyDescent="0.2"/>
    <row r="4250" ht="15.75" customHeight="1" x14ac:dyDescent="0.2"/>
    <row r="4251" ht="15.75" customHeight="1" x14ac:dyDescent="0.2"/>
    <row r="4252" ht="15.75" customHeight="1" x14ac:dyDescent="0.2"/>
    <row r="4253" ht="15.75" customHeight="1" x14ac:dyDescent="0.2"/>
    <row r="4254" ht="15.75" customHeight="1" x14ac:dyDescent="0.2"/>
    <row r="4255" ht="15.75" customHeight="1" x14ac:dyDescent="0.2"/>
    <row r="4256" ht="15.75" customHeight="1" x14ac:dyDescent="0.2"/>
    <row r="4257" ht="15.75" customHeight="1" x14ac:dyDescent="0.2"/>
    <row r="4258" ht="15.75" customHeight="1" x14ac:dyDescent="0.2"/>
    <row r="4259" ht="15.75" customHeight="1" x14ac:dyDescent="0.2"/>
    <row r="4260" ht="15.75" customHeight="1" x14ac:dyDescent="0.2"/>
    <row r="4261" ht="15.75" customHeight="1" x14ac:dyDescent="0.2"/>
    <row r="4262" ht="15.75" customHeight="1" x14ac:dyDescent="0.2"/>
    <row r="4263" ht="15.75" customHeight="1" x14ac:dyDescent="0.2"/>
    <row r="4264" ht="15.75" customHeight="1" x14ac:dyDescent="0.2"/>
    <row r="4265" ht="15.75" customHeight="1" x14ac:dyDescent="0.2"/>
    <row r="4266" ht="15.75" customHeight="1" x14ac:dyDescent="0.2"/>
    <row r="4267" ht="15.75" customHeight="1" x14ac:dyDescent="0.2"/>
    <row r="4268" ht="15.75" customHeight="1" x14ac:dyDescent="0.2"/>
    <row r="4269" ht="15.75" customHeight="1" x14ac:dyDescent="0.2"/>
    <row r="4270" ht="15.75" customHeight="1" x14ac:dyDescent="0.2"/>
    <row r="4271" ht="15.75" customHeight="1" x14ac:dyDescent="0.2"/>
    <row r="4272" ht="15.75" customHeight="1" x14ac:dyDescent="0.2"/>
    <row r="4273" ht="15.75" customHeight="1" x14ac:dyDescent="0.2"/>
    <row r="4274" ht="15.75" customHeight="1" x14ac:dyDescent="0.2"/>
    <row r="4275" ht="15.75" customHeight="1" x14ac:dyDescent="0.2"/>
    <row r="4276" ht="15.75" customHeight="1" x14ac:dyDescent="0.2"/>
    <row r="4277" ht="15.75" customHeight="1" x14ac:dyDescent="0.2"/>
    <row r="4278" ht="15.75" customHeight="1" x14ac:dyDescent="0.2"/>
    <row r="4279" ht="15.75" customHeight="1" x14ac:dyDescent="0.2"/>
    <row r="4280" ht="15.75" customHeight="1" x14ac:dyDescent="0.2"/>
    <row r="4281" ht="15.75" customHeight="1" x14ac:dyDescent="0.2"/>
    <row r="4282" ht="15.75" customHeight="1" x14ac:dyDescent="0.2"/>
    <row r="4283" ht="15.75" customHeight="1" x14ac:dyDescent="0.2"/>
    <row r="4284" ht="15.75" customHeight="1" x14ac:dyDescent="0.2"/>
    <row r="4285" ht="15.75" customHeight="1" x14ac:dyDescent="0.2"/>
    <row r="4286" ht="15.75" customHeight="1" x14ac:dyDescent="0.2"/>
    <row r="4287" ht="15.75" customHeight="1" x14ac:dyDescent="0.2"/>
    <row r="4288" ht="15.75" customHeight="1" x14ac:dyDescent="0.2"/>
    <row r="4289" ht="15.75" customHeight="1" x14ac:dyDescent="0.2"/>
    <row r="4290" ht="15.75" customHeight="1" x14ac:dyDescent="0.2"/>
    <row r="4291" ht="15.75" customHeight="1" x14ac:dyDescent="0.2"/>
    <row r="4292" ht="15.75" customHeight="1" x14ac:dyDescent="0.2"/>
    <row r="4293" ht="15.75" customHeight="1" x14ac:dyDescent="0.2"/>
    <row r="4294" ht="15.75" customHeight="1" x14ac:dyDescent="0.2"/>
    <row r="4295" ht="15.75" customHeight="1" x14ac:dyDescent="0.2"/>
    <row r="4296" ht="15.75" customHeight="1" x14ac:dyDescent="0.2"/>
    <row r="4297" ht="15.75" customHeight="1" x14ac:dyDescent="0.2"/>
    <row r="4298" ht="15.75" customHeight="1" x14ac:dyDescent="0.2"/>
    <row r="4299" ht="15.75" customHeight="1" x14ac:dyDescent="0.2"/>
    <row r="4300" ht="15.75" customHeight="1" x14ac:dyDescent="0.2"/>
    <row r="4301" ht="15.75" customHeight="1" x14ac:dyDescent="0.2"/>
    <row r="4302" ht="15.75" customHeight="1" x14ac:dyDescent="0.2"/>
    <row r="4303" ht="15.75" customHeight="1" x14ac:dyDescent="0.2"/>
    <row r="4304" ht="15.75" customHeight="1" x14ac:dyDescent="0.2"/>
    <row r="4305" ht="15.75" customHeight="1" x14ac:dyDescent="0.2"/>
    <row r="4306" ht="15.75" customHeight="1" x14ac:dyDescent="0.2"/>
    <row r="4307" ht="15.75" customHeight="1" x14ac:dyDescent="0.2"/>
    <row r="4308" ht="15.75" customHeight="1" x14ac:dyDescent="0.2"/>
    <row r="4309" ht="15.75" customHeight="1" x14ac:dyDescent="0.2"/>
    <row r="4310" ht="15.75" customHeight="1" x14ac:dyDescent="0.2"/>
    <row r="4311" ht="15.75" customHeight="1" x14ac:dyDescent="0.2"/>
    <row r="4312" ht="15.75" customHeight="1" x14ac:dyDescent="0.2"/>
    <row r="4313" ht="15.75" customHeight="1" x14ac:dyDescent="0.2"/>
    <row r="4314" ht="15.75" customHeight="1" x14ac:dyDescent="0.2"/>
    <row r="4315" ht="15.75" customHeight="1" x14ac:dyDescent="0.2"/>
    <row r="4316" ht="15.75" customHeight="1" x14ac:dyDescent="0.2"/>
    <row r="4317" ht="15.75" customHeight="1" x14ac:dyDescent="0.2"/>
    <row r="4318" ht="15.75" customHeight="1" x14ac:dyDescent="0.2"/>
    <row r="4319" ht="15.75" customHeight="1" x14ac:dyDescent="0.2"/>
    <row r="4320" ht="15.75" customHeight="1" x14ac:dyDescent="0.2"/>
    <row r="4321" ht="15.75" customHeight="1" x14ac:dyDescent="0.2"/>
    <row r="4322" ht="15.75" customHeight="1" x14ac:dyDescent="0.2"/>
    <row r="4323" ht="15.75" customHeight="1" x14ac:dyDescent="0.2"/>
    <row r="4324" ht="15.75" customHeight="1" x14ac:dyDescent="0.2"/>
    <row r="4325" ht="15.75" customHeight="1" x14ac:dyDescent="0.2"/>
    <row r="4326" ht="15.75" customHeight="1" x14ac:dyDescent="0.2"/>
    <row r="4327" ht="15.75" customHeight="1" x14ac:dyDescent="0.2"/>
    <row r="4328" ht="15.75" customHeight="1" x14ac:dyDescent="0.2"/>
    <row r="4329" ht="15.75" customHeight="1" x14ac:dyDescent="0.2"/>
    <row r="4330" ht="15.75" customHeight="1" x14ac:dyDescent="0.2"/>
    <row r="4331" ht="15.75" customHeight="1" x14ac:dyDescent="0.2"/>
    <row r="4332" ht="15.75" customHeight="1" x14ac:dyDescent="0.2"/>
    <row r="4333" ht="15.75" customHeight="1" x14ac:dyDescent="0.2"/>
    <row r="4334" ht="15.75" customHeight="1" x14ac:dyDescent="0.2"/>
    <row r="4335" ht="15.75" customHeight="1" x14ac:dyDescent="0.2"/>
    <row r="4336" ht="15.75" customHeight="1" x14ac:dyDescent="0.2"/>
    <row r="4337" ht="15.75" customHeight="1" x14ac:dyDescent="0.2"/>
    <row r="4338" ht="15.75" customHeight="1" x14ac:dyDescent="0.2"/>
    <row r="4339" ht="15.75" customHeight="1" x14ac:dyDescent="0.2"/>
    <row r="4340" ht="15.75" customHeight="1" x14ac:dyDescent="0.2"/>
    <row r="4341" ht="15.75" customHeight="1" x14ac:dyDescent="0.2"/>
    <row r="4342" ht="15.75" customHeight="1" x14ac:dyDescent="0.2"/>
    <row r="4343" ht="15.75" customHeight="1" x14ac:dyDescent="0.2"/>
    <row r="4344" ht="15.75" customHeight="1" x14ac:dyDescent="0.2"/>
    <row r="4345" ht="15.75" customHeight="1" x14ac:dyDescent="0.2"/>
    <row r="4346" ht="15.75" customHeight="1" x14ac:dyDescent="0.2"/>
    <row r="4347" ht="15.75" customHeight="1" x14ac:dyDescent="0.2"/>
    <row r="4348" ht="15.75" customHeight="1" x14ac:dyDescent="0.2"/>
    <row r="4349" ht="15.75" customHeight="1" x14ac:dyDescent="0.2"/>
    <row r="4350" ht="15.75" customHeight="1" x14ac:dyDescent="0.2"/>
    <row r="4351" ht="15.75" customHeight="1" x14ac:dyDescent="0.2"/>
    <row r="4352" ht="15.75" customHeight="1" x14ac:dyDescent="0.2"/>
    <row r="4353" ht="15.75" customHeight="1" x14ac:dyDescent="0.2"/>
    <row r="4354" ht="15.75" customHeight="1" x14ac:dyDescent="0.2"/>
    <row r="4355" ht="15.75" customHeight="1" x14ac:dyDescent="0.2"/>
    <row r="4356" ht="15.75" customHeight="1" x14ac:dyDescent="0.2"/>
    <row r="4357" ht="15.75" customHeight="1" x14ac:dyDescent="0.2"/>
    <row r="4358" ht="15.75" customHeight="1" x14ac:dyDescent="0.2"/>
    <row r="4359" ht="15.75" customHeight="1" x14ac:dyDescent="0.2"/>
    <row r="4360" ht="15.75" customHeight="1" x14ac:dyDescent="0.2"/>
    <row r="4361" ht="15.75" customHeight="1" x14ac:dyDescent="0.2"/>
    <row r="4362" ht="15.75" customHeight="1" x14ac:dyDescent="0.2"/>
    <row r="4363" ht="15.75" customHeight="1" x14ac:dyDescent="0.2"/>
    <row r="4364" ht="15.75" customHeight="1" x14ac:dyDescent="0.2"/>
    <row r="4365" ht="15.75" customHeight="1" x14ac:dyDescent="0.2"/>
    <row r="4366" ht="15.75" customHeight="1" x14ac:dyDescent="0.2"/>
    <row r="4367" ht="15.75" customHeight="1" x14ac:dyDescent="0.2"/>
    <row r="4368" ht="15.75" customHeight="1" x14ac:dyDescent="0.2"/>
    <row r="4369" ht="15.75" customHeight="1" x14ac:dyDescent="0.2"/>
    <row r="4370" ht="15.75" customHeight="1" x14ac:dyDescent="0.2"/>
    <row r="4371" ht="15.75" customHeight="1" x14ac:dyDescent="0.2"/>
    <row r="4372" ht="15.75" customHeight="1" x14ac:dyDescent="0.2"/>
    <row r="4373" ht="15.75" customHeight="1" x14ac:dyDescent="0.2"/>
    <row r="4374" ht="15.75" customHeight="1" x14ac:dyDescent="0.2"/>
    <row r="4375" ht="15.75" customHeight="1" x14ac:dyDescent="0.2"/>
    <row r="4376" ht="15.75" customHeight="1" x14ac:dyDescent="0.2"/>
    <row r="4377" ht="15.75" customHeight="1" x14ac:dyDescent="0.2"/>
    <row r="4378" ht="15.75" customHeight="1" x14ac:dyDescent="0.2"/>
    <row r="4379" ht="15.75" customHeight="1" x14ac:dyDescent="0.2"/>
    <row r="4380" ht="15.75" customHeight="1" x14ac:dyDescent="0.2"/>
    <row r="4381" ht="15.75" customHeight="1" x14ac:dyDescent="0.2"/>
    <row r="4382" ht="15.75" customHeight="1" x14ac:dyDescent="0.2"/>
    <row r="4383" ht="15.75" customHeight="1" x14ac:dyDescent="0.2"/>
    <row r="4384" ht="15.75" customHeight="1" x14ac:dyDescent="0.2"/>
    <row r="4385" ht="15.75" customHeight="1" x14ac:dyDescent="0.2"/>
    <row r="4386" ht="15.75" customHeight="1" x14ac:dyDescent="0.2"/>
    <row r="4387" ht="15.75" customHeight="1" x14ac:dyDescent="0.2"/>
    <row r="4388" ht="15.75" customHeight="1" x14ac:dyDescent="0.2"/>
    <row r="4389" ht="15.75" customHeight="1" x14ac:dyDescent="0.2"/>
    <row r="4390" ht="15.75" customHeight="1" x14ac:dyDescent="0.2"/>
    <row r="4391" ht="15.75" customHeight="1" x14ac:dyDescent="0.2"/>
    <row r="4392" ht="15.75" customHeight="1" x14ac:dyDescent="0.2"/>
    <row r="4393" ht="15.75" customHeight="1" x14ac:dyDescent="0.2"/>
    <row r="4394" ht="15.75" customHeight="1" x14ac:dyDescent="0.2"/>
    <row r="4395" ht="15.75" customHeight="1" x14ac:dyDescent="0.2"/>
    <row r="4396" ht="15.75" customHeight="1" x14ac:dyDescent="0.2"/>
    <row r="4397" ht="15.75" customHeight="1" x14ac:dyDescent="0.2"/>
    <row r="4398" ht="15.75" customHeight="1" x14ac:dyDescent="0.2"/>
    <row r="4399" ht="15.75" customHeight="1" x14ac:dyDescent="0.2"/>
    <row r="4400" ht="15.75" customHeight="1" x14ac:dyDescent="0.2"/>
    <row r="4401" ht="15.75" customHeight="1" x14ac:dyDescent="0.2"/>
    <row r="4402" ht="15.75" customHeight="1" x14ac:dyDescent="0.2"/>
    <row r="4403" ht="15.75" customHeight="1" x14ac:dyDescent="0.2"/>
    <row r="4404" ht="15.75" customHeight="1" x14ac:dyDescent="0.2"/>
    <row r="4405" ht="15.75" customHeight="1" x14ac:dyDescent="0.2"/>
    <row r="4406" ht="15.75" customHeight="1" x14ac:dyDescent="0.2"/>
    <row r="4407" ht="15.75" customHeight="1" x14ac:dyDescent="0.2"/>
    <row r="4408" ht="15.75" customHeight="1" x14ac:dyDescent="0.2"/>
    <row r="4409" ht="15.75" customHeight="1" x14ac:dyDescent="0.2"/>
    <row r="4410" ht="15.75" customHeight="1" x14ac:dyDescent="0.2"/>
    <row r="4411" ht="15.75" customHeight="1" x14ac:dyDescent="0.2"/>
    <row r="4412" ht="15.75" customHeight="1" x14ac:dyDescent="0.2"/>
    <row r="4413" ht="15.75" customHeight="1" x14ac:dyDescent="0.2"/>
    <row r="4414" ht="15.75" customHeight="1" x14ac:dyDescent="0.2"/>
    <row r="4415" ht="15.75" customHeight="1" x14ac:dyDescent="0.2"/>
    <row r="4416" ht="15.75" customHeight="1" x14ac:dyDescent="0.2"/>
    <row r="4417" ht="15.75" customHeight="1" x14ac:dyDescent="0.2"/>
    <row r="4418" ht="15.75" customHeight="1" x14ac:dyDescent="0.2"/>
    <row r="4419" ht="15.75" customHeight="1" x14ac:dyDescent="0.2"/>
    <row r="4420" ht="15.75" customHeight="1" x14ac:dyDescent="0.2"/>
    <row r="4421" ht="15.75" customHeight="1" x14ac:dyDescent="0.2"/>
    <row r="4422" ht="15.75" customHeight="1" x14ac:dyDescent="0.2"/>
    <row r="4423" ht="15.75" customHeight="1" x14ac:dyDescent="0.2"/>
    <row r="4424" ht="15.75" customHeight="1" x14ac:dyDescent="0.2"/>
    <row r="4425" ht="15.75" customHeight="1" x14ac:dyDescent="0.2"/>
    <row r="4426" ht="15.75" customHeight="1" x14ac:dyDescent="0.2"/>
    <row r="4427" ht="15.75" customHeight="1" x14ac:dyDescent="0.2"/>
    <row r="4428" ht="15.75" customHeight="1" x14ac:dyDescent="0.2"/>
    <row r="4429" ht="15.75" customHeight="1" x14ac:dyDescent="0.2"/>
    <row r="4430" ht="15.75" customHeight="1" x14ac:dyDescent="0.2"/>
    <row r="4431" ht="15.75" customHeight="1" x14ac:dyDescent="0.2"/>
    <row r="4432" ht="15.75" customHeight="1" x14ac:dyDescent="0.2"/>
    <row r="4433" ht="15.75" customHeight="1" x14ac:dyDescent="0.2"/>
    <row r="4434" ht="15.75" customHeight="1" x14ac:dyDescent="0.2"/>
    <row r="4435" ht="15.75" customHeight="1" x14ac:dyDescent="0.2"/>
    <row r="4436" ht="15.75" customHeight="1" x14ac:dyDescent="0.2"/>
    <row r="4437" ht="15.75" customHeight="1" x14ac:dyDescent="0.2"/>
    <row r="4438" ht="15.75" customHeight="1" x14ac:dyDescent="0.2"/>
    <row r="4439" ht="15.75" customHeight="1" x14ac:dyDescent="0.2"/>
    <row r="4440" ht="15.75" customHeight="1" x14ac:dyDescent="0.2"/>
    <row r="4441" ht="15.75" customHeight="1" x14ac:dyDescent="0.2"/>
    <row r="4442" ht="15.75" customHeight="1" x14ac:dyDescent="0.2"/>
    <row r="4443" ht="15.75" customHeight="1" x14ac:dyDescent="0.2"/>
    <row r="4444" ht="15.75" customHeight="1" x14ac:dyDescent="0.2"/>
    <row r="4445" ht="15.75" customHeight="1" x14ac:dyDescent="0.2"/>
    <row r="4446" ht="15.75" customHeight="1" x14ac:dyDescent="0.2"/>
    <row r="4447" ht="15.75" customHeight="1" x14ac:dyDescent="0.2"/>
    <row r="4448" ht="15.75" customHeight="1" x14ac:dyDescent="0.2"/>
    <row r="4449" ht="15.75" customHeight="1" x14ac:dyDescent="0.2"/>
    <row r="4450" ht="15.75" customHeight="1" x14ac:dyDescent="0.2"/>
    <row r="4451" ht="15.75" customHeight="1" x14ac:dyDescent="0.2"/>
    <row r="4452" ht="15.75" customHeight="1" x14ac:dyDescent="0.2"/>
    <row r="4453" ht="15.75" customHeight="1" x14ac:dyDescent="0.2"/>
    <row r="4454" ht="15.75" customHeight="1" x14ac:dyDescent="0.2"/>
    <row r="4455" ht="15.75" customHeight="1" x14ac:dyDescent="0.2"/>
    <row r="4456" ht="15.75" customHeight="1" x14ac:dyDescent="0.2"/>
    <row r="4457" ht="15.75" customHeight="1" x14ac:dyDescent="0.2"/>
    <row r="4458" ht="15.75" customHeight="1" x14ac:dyDescent="0.2"/>
    <row r="4459" ht="15.75" customHeight="1" x14ac:dyDescent="0.2"/>
    <row r="4460" ht="15.75" customHeight="1" x14ac:dyDescent="0.2"/>
    <row r="4461" ht="15.75" customHeight="1" x14ac:dyDescent="0.2"/>
    <row r="4462" ht="15.75" customHeight="1" x14ac:dyDescent="0.2"/>
    <row r="4463" ht="15.75" customHeight="1" x14ac:dyDescent="0.2"/>
    <row r="4464" ht="15.75" customHeight="1" x14ac:dyDescent="0.2"/>
    <row r="4465" ht="15.75" customHeight="1" x14ac:dyDescent="0.2"/>
    <row r="4466" ht="15.75" customHeight="1" x14ac:dyDescent="0.2"/>
    <row r="4467" ht="15.75" customHeight="1" x14ac:dyDescent="0.2"/>
    <row r="4468" ht="15.75" customHeight="1" x14ac:dyDescent="0.2"/>
    <row r="4469" ht="15.75" customHeight="1" x14ac:dyDescent="0.2"/>
    <row r="4470" ht="15.75" customHeight="1" x14ac:dyDescent="0.2"/>
    <row r="4471" ht="15.75" customHeight="1" x14ac:dyDescent="0.2"/>
    <row r="4472" ht="15.75" customHeight="1" x14ac:dyDescent="0.2"/>
    <row r="4473" ht="15.75" customHeight="1" x14ac:dyDescent="0.2"/>
    <row r="4474" ht="15.75" customHeight="1" x14ac:dyDescent="0.2"/>
    <row r="4475" ht="15.75" customHeight="1" x14ac:dyDescent="0.2"/>
    <row r="4476" ht="15.75" customHeight="1" x14ac:dyDescent="0.2"/>
    <row r="4477" ht="15.75" customHeight="1" x14ac:dyDescent="0.2"/>
    <row r="4478" ht="15.75" customHeight="1" x14ac:dyDescent="0.2"/>
    <row r="4479" ht="15.75" customHeight="1" x14ac:dyDescent="0.2"/>
    <row r="4480" ht="15.75" customHeight="1" x14ac:dyDescent="0.2"/>
    <row r="4481" ht="15.75" customHeight="1" x14ac:dyDescent="0.2"/>
    <row r="4482" ht="15.75" customHeight="1" x14ac:dyDescent="0.2"/>
    <row r="4483" ht="15.75" customHeight="1" x14ac:dyDescent="0.2"/>
    <row r="4484" ht="15.75" customHeight="1" x14ac:dyDescent="0.2"/>
    <row r="4485" ht="15.75" customHeight="1" x14ac:dyDescent="0.2"/>
    <row r="4486" ht="15.75" customHeight="1" x14ac:dyDescent="0.2"/>
    <row r="4487" ht="15.75" customHeight="1" x14ac:dyDescent="0.2"/>
    <row r="4488" ht="15.75" customHeight="1" x14ac:dyDescent="0.2"/>
    <row r="4489" ht="15.75" customHeight="1" x14ac:dyDescent="0.2"/>
    <row r="4490" ht="15.75" customHeight="1" x14ac:dyDescent="0.2"/>
    <row r="4491" ht="15.75" customHeight="1" x14ac:dyDescent="0.2"/>
    <row r="4492" ht="15.75" customHeight="1" x14ac:dyDescent="0.2"/>
    <row r="4493" ht="15.75" customHeight="1" x14ac:dyDescent="0.2"/>
    <row r="4494" ht="15.75" customHeight="1" x14ac:dyDescent="0.2"/>
    <row r="4495" ht="15.75" customHeight="1" x14ac:dyDescent="0.2"/>
    <row r="4496" ht="15.75" customHeight="1" x14ac:dyDescent="0.2"/>
    <row r="4497" ht="15.75" customHeight="1" x14ac:dyDescent="0.2"/>
    <row r="4498" ht="15.75" customHeight="1" x14ac:dyDescent="0.2"/>
    <row r="4499" ht="15.75" customHeight="1" x14ac:dyDescent="0.2"/>
    <row r="4500" ht="15.75" customHeight="1" x14ac:dyDescent="0.2"/>
    <row r="4501" ht="15.75" customHeight="1" x14ac:dyDescent="0.2"/>
    <row r="4502" ht="15.75" customHeight="1" x14ac:dyDescent="0.2"/>
    <row r="4503" ht="15.75" customHeight="1" x14ac:dyDescent="0.2"/>
    <row r="4504" ht="15.75" customHeight="1" x14ac:dyDescent="0.2"/>
    <row r="4505" ht="15.75" customHeight="1" x14ac:dyDescent="0.2"/>
    <row r="4506" ht="15.75" customHeight="1" x14ac:dyDescent="0.2"/>
    <row r="4507" ht="15.75" customHeight="1" x14ac:dyDescent="0.2"/>
    <row r="4508" ht="15.75" customHeight="1" x14ac:dyDescent="0.2"/>
    <row r="4509" ht="15.75" customHeight="1" x14ac:dyDescent="0.2"/>
    <row r="4510" ht="15.75" customHeight="1" x14ac:dyDescent="0.2"/>
    <row r="4511" ht="15.75" customHeight="1" x14ac:dyDescent="0.2"/>
    <row r="4512" ht="15.75" customHeight="1" x14ac:dyDescent="0.2"/>
    <row r="4513" ht="15.75" customHeight="1" x14ac:dyDescent="0.2"/>
    <row r="4514" ht="15.75" customHeight="1" x14ac:dyDescent="0.2"/>
    <row r="4515" ht="15.75" customHeight="1" x14ac:dyDescent="0.2"/>
    <row r="4516" ht="15.75" customHeight="1" x14ac:dyDescent="0.2"/>
    <row r="4517" ht="15.75" customHeight="1" x14ac:dyDescent="0.2"/>
    <row r="4518" ht="15.75" customHeight="1" x14ac:dyDescent="0.2"/>
    <row r="4519" ht="15.75" customHeight="1" x14ac:dyDescent="0.2"/>
    <row r="4520" ht="15.75" customHeight="1" x14ac:dyDescent="0.2"/>
    <row r="4521" ht="15.75" customHeight="1" x14ac:dyDescent="0.2"/>
    <row r="4522" ht="15.75" customHeight="1" x14ac:dyDescent="0.2"/>
    <row r="4523" ht="15.75" customHeight="1" x14ac:dyDescent="0.2"/>
    <row r="4524" ht="15.75" customHeight="1" x14ac:dyDescent="0.2"/>
    <row r="4525" ht="15.75" customHeight="1" x14ac:dyDescent="0.2"/>
    <row r="4526" ht="15.75" customHeight="1" x14ac:dyDescent="0.2"/>
    <row r="4527" ht="15.75" customHeight="1" x14ac:dyDescent="0.2"/>
    <row r="4528" ht="15.75" customHeight="1" x14ac:dyDescent="0.2"/>
    <row r="4529" ht="15.75" customHeight="1" x14ac:dyDescent="0.2"/>
    <row r="4530" ht="15.75" customHeight="1" x14ac:dyDescent="0.2"/>
    <row r="4531" ht="15.75" customHeight="1" x14ac:dyDescent="0.2"/>
    <row r="4532" ht="15.75" customHeight="1" x14ac:dyDescent="0.2"/>
    <row r="4533" ht="15.75" customHeight="1" x14ac:dyDescent="0.2"/>
    <row r="4534" ht="15.75" customHeight="1" x14ac:dyDescent="0.2"/>
    <row r="4535" ht="15.75" customHeight="1" x14ac:dyDescent="0.2"/>
    <row r="4536" ht="15.75" customHeight="1" x14ac:dyDescent="0.2"/>
    <row r="4537" ht="15.75" customHeight="1" x14ac:dyDescent="0.2"/>
    <row r="4538" ht="15.75" customHeight="1" x14ac:dyDescent="0.2"/>
    <row r="4539" ht="15.75" customHeight="1" x14ac:dyDescent="0.2"/>
    <row r="4540" ht="15.75" customHeight="1" x14ac:dyDescent="0.2"/>
    <row r="4541" ht="15.75" customHeight="1" x14ac:dyDescent="0.2"/>
    <row r="4542" ht="15.75" customHeight="1" x14ac:dyDescent="0.2"/>
    <row r="4543" ht="15.75" customHeight="1" x14ac:dyDescent="0.2"/>
    <row r="4544" ht="15.75" customHeight="1" x14ac:dyDescent="0.2"/>
    <row r="4545" ht="15.75" customHeight="1" x14ac:dyDescent="0.2"/>
    <row r="4546" ht="15.75" customHeight="1" x14ac:dyDescent="0.2"/>
    <row r="4547" ht="15.75" customHeight="1" x14ac:dyDescent="0.2"/>
    <row r="4548" ht="15.75" customHeight="1" x14ac:dyDescent="0.2"/>
    <row r="4549" ht="15.75" customHeight="1" x14ac:dyDescent="0.2"/>
    <row r="4550" ht="15.75" customHeight="1" x14ac:dyDescent="0.2"/>
    <row r="4551" ht="15.75" customHeight="1" x14ac:dyDescent="0.2"/>
    <row r="4552" ht="15.75" customHeight="1" x14ac:dyDescent="0.2"/>
    <row r="4553" ht="15.75" customHeight="1" x14ac:dyDescent="0.2"/>
    <row r="4554" ht="15.75" customHeight="1" x14ac:dyDescent="0.2"/>
    <row r="4555" ht="15.75" customHeight="1" x14ac:dyDescent="0.2"/>
    <row r="4556" ht="15.75" customHeight="1" x14ac:dyDescent="0.2"/>
    <row r="4557" ht="15.75" customHeight="1" x14ac:dyDescent="0.2"/>
    <row r="4558" ht="15.75" customHeight="1" x14ac:dyDescent="0.2"/>
    <row r="4559" ht="15.75" customHeight="1" x14ac:dyDescent="0.2"/>
    <row r="4560" ht="15.75" customHeight="1" x14ac:dyDescent="0.2"/>
    <row r="4561" ht="15.75" customHeight="1" x14ac:dyDescent="0.2"/>
    <row r="4562" ht="15.75" customHeight="1" x14ac:dyDescent="0.2"/>
    <row r="4563" ht="15.75" customHeight="1" x14ac:dyDescent="0.2"/>
    <row r="4564" ht="15.75" customHeight="1" x14ac:dyDescent="0.2"/>
    <row r="4565" ht="15.75" customHeight="1" x14ac:dyDescent="0.2"/>
    <row r="4566" ht="15.75" customHeight="1" x14ac:dyDescent="0.2"/>
    <row r="4567" ht="15.75" customHeight="1" x14ac:dyDescent="0.2"/>
    <row r="4568" ht="15.75" customHeight="1" x14ac:dyDescent="0.2"/>
    <row r="4569" ht="15.75" customHeight="1" x14ac:dyDescent="0.2"/>
    <row r="4570" ht="15.75" customHeight="1" x14ac:dyDescent="0.2"/>
    <row r="4571" ht="15.75" customHeight="1" x14ac:dyDescent="0.2"/>
    <row r="4572" ht="15.75" customHeight="1" x14ac:dyDescent="0.2"/>
    <row r="4573" ht="15.75" customHeight="1" x14ac:dyDescent="0.2"/>
    <row r="4574" ht="15.75" customHeight="1" x14ac:dyDescent="0.2"/>
    <row r="4575" ht="15.75" customHeight="1" x14ac:dyDescent="0.2"/>
    <row r="4576" ht="15.75" customHeight="1" x14ac:dyDescent="0.2"/>
    <row r="4577" ht="15.75" customHeight="1" x14ac:dyDescent="0.2"/>
    <row r="4578" ht="15.75" customHeight="1" x14ac:dyDescent="0.2"/>
    <row r="4579" ht="15.75" customHeight="1" x14ac:dyDescent="0.2"/>
    <row r="4580" ht="15.75" customHeight="1" x14ac:dyDescent="0.2"/>
    <row r="4581" ht="15.75" customHeight="1" x14ac:dyDescent="0.2"/>
    <row r="4582" ht="15.75" customHeight="1" x14ac:dyDescent="0.2"/>
    <row r="4583" ht="15.75" customHeight="1" x14ac:dyDescent="0.2"/>
    <row r="4584" ht="15.75" customHeight="1" x14ac:dyDescent="0.2"/>
    <row r="4585" ht="15.75" customHeight="1" x14ac:dyDescent="0.2"/>
    <row r="4586" ht="15.75" customHeight="1" x14ac:dyDescent="0.2"/>
    <row r="4587" ht="15.75" customHeight="1" x14ac:dyDescent="0.2"/>
    <row r="4588" ht="15.75" customHeight="1" x14ac:dyDescent="0.2"/>
    <row r="4589" ht="15.75" customHeight="1" x14ac:dyDescent="0.2"/>
    <row r="4590" ht="15.75" customHeight="1" x14ac:dyDescent="0.2"/>
    <row r="4591" ht="15.75" customHeight="1" x14ac:dyDescent="0.2"/>
    <row r="4592" ht="15.75" customHeight="1" x14ac:dyDescent="0.2"/>
    <row r="4593" ht="15.75" customHeight="1" x14ac:dyDescent="0.2"/>
    <row r="4594" ht="15.75" customHeight="1" x14ac:dyDescent="0.2"/>
    <row r="4595" ht="15.75" customHeight="1" x14ac:dyDescent="0.2"/>
    <row r="4596" ht="15.75" customHeight="1" x14ac:dyDescent="0.2"/>
    <row r="4597" ht="15.75" customHeight="1" x14ac:dyDescent="0.2"/>
    <row r="4598" ht="15.75" customHeight="1" x14ac:dyDescent="0.2"/>
    <row r="4599" ht="15.75" customHeight="1" x14ac:dyDescent="0.2"/>
    <row r="4600" ht="15.75" customHeight="1" x14ac:dyDescent="0.2"/>
    <row r="4601" ht="15.75" customHeight="1" x14ac:dyDescent="0.2"/>
    <row r="4602" ht="15.75" customHeight="1" x14ac:dyDescent="0.2"/>
    <row r="4603" ht="15.75" customHeight="1" x14ac:dyDescent="0.2"/>
    <row r="4604" ht="15.75" customHeight="1" x14ac:dyDescent="0.2"/>
    <row r="4605" ht="15.75" customHeight="1" x14ac:dyDescent="0.2"/>
    <row r="4606" ht="15.75" customHeight="1" x14ac:dyDescent="0.2"/>
    <row r="4607" ht="15.75" customHeight="1" x14ac:dyDescent="0.2"/>
    <row r="4608" ht="15.75" customHeight="1" x14ac:dyDescent="0.2"/>
    <row r="4609" ht="15.75" customHeight="1" x14ac:dyDescent="0.2"/>
    <row r="4610" ht="15.75" customHeight="1" x14ac:dyDescent="0.2"/>
    <row r="4611" ht="15.75" customHeight="1" x14ac:dyDescent="0.2"/>
    <row r="4612" ht="15.75" customHeight="1" x14ac:dyDescent="0.2"/>
    <row r="4613" ht="15.75" customHeight="1" x14ac:dyDescent="0.2"/>
    <row r="4614" ht="15.75" customHeight="1" x14ac:dyDescent="0.2"/>
    <row r="4615" ht="15.75" customHeight="1" x14ac:dyDescent="0.2"/>
    <row r="4616" ht="15.75" customHeight="1" x14ac:dyDescent="0.2"/>
    <row r="4617" ht="15.75" customHeight="1" x14ac:dyDescent="0.2"/>
    <row r="4618" ht="15.75" customHeight="1" x14ac:dyDescent="0.2"/>
    <row r="4619" ht="15.75" customHeight="1" x14ac:dyDescent="0.2"/>
    <row r="4620" ht="15.75" customHeight="1" x14ac:dyDescent="0.2"/>
    <row r="4621" ht="15.75" customHeight="1" x14ac:dyDescent="0.2"/>
    <row r="4622" ht="15.75" customHeight="1" x14ac:dyDescent="0.2"/>
    <row r="4623" ht="15.75" customHeight="1" x14ac:dyDescent="0.2"/>
    <row r="4624" ht="15.75" customHeight="1" x14ac:dyDescent="0.2"/>
    <row r="4625" ht="15.75" customHeight="1" x14ac:dyDescent="0.2"/>
    <row r="4626" ht="15.75" customHeight="1" x14ac:dyDescent="0.2"/>
    <row r="4627" ht="15.75" customHeight="1" x14ac:dyDescent="0.2"/>
    <row r="4628" ht="15.75" customHeight="1" x14ac:dyDescent="0.2"/>
    <row r="4629" ht="15.75" customHeight="1" x14ac:dyDescent="0.2"/>
    <row r="4630" ht="15.75" customHeight="1" x14ac:dyDescent="0.2"/>
    <row r="4631" ht="15.75" customHeight="1" x14ac:dyDescent="0.2"/>
    <row r="4632" ht="15.75" customHeight="1" x14ac:dyDescent="0.2"/>
    <row r="4633" ht="15.75" customHeight="1" x14ac:dyDescent="0.2"/>
    <row r="4634" ht="15.75" customHeight="1" x14ac:dyDescent="0.2"/>
    <row r="4635" ht="15.75" customHeight="1" x14ac:dyDescent="0.2"/>
    <row r="4636" ht="15.75" customHeight="1" x14ac:dyDescent="0.2"/>
    <row r="4637" ht="15.75" customHeight="1" x14ac:dyDescent="0.2"/>
    <row r="4638" ht="15.75" customHeight="1" x14ac:dyDescent="0.2"/>
    <row r="4639" ht="15.75" customHeight="1" x14ac:dyDescent="0.2"/>
    <row r="4640" ht="15.75" customHeight="1" x14ac:dyDescent="0.2"/>
    <row r="4641" ht="15.75" customHeight="1" x14ac:dyDescent="0.2"/>
    <row r="4642" ht="15.75" customHeight="1" x14ac:dyDescent="0.2"/>
    <row r="4643" ht="15.75" customHeight="1" x14ac:dyDescent="0.2"/>
    <row r="4644" ht="15.75" customHeight="1" x14ac:dyDescent="0.2"/>
    <row r="4645" ht="15.75" customHeight="1" x14ac:dyDescent="0.2"/>
    <row r="4646" ht="15.75" customHeight="1" x14ac:dyDescent="0.2"/>
    <row r="4647" ht="15.75" customHeight="1" x14ac:dyDescent="0.2"/>
    <row r="4648" ht="15.75" customHeight="1" x14ac:dyDescent="0.2"/>
    <row r="4649" ht="15.75" customHeight="1" x14ac:dyDescent="0.2"/>
    <row r="4650" ht="15.75" customHeight="1" x14ac:dyDescent="0.2"/>
    <row r="4651" ht="15.75" customHeight="1" x14ac:dyDescent="0.2"/>
    <row r="4652" ht="15.75" customHeight="1" x14ac:dyDescent="0.2"/>
    <row r="4653" ht="15.75" customHeight="1" x14ac:dyDescent="0.2"/>
    <row r="4654" ht="15.75" customHeight="1" x14ac:dyDescent="0.2"/>
    <row r="4655" ht="15.75" customHeight="1" x14ac:dyDescent="0.2"/>
    <row r="4656" ht="15.75" customHeight="1" x14ac:dyDescent="0.2"/>
    <row r="4657" ht="15.75" customHeight="1" x14ac:dyDescent="0.2"/>
    <row r="4658" ht="15.75" customHeight="1" x14ac:dyDescent="0.2"/>
    <row r="4659" ht="15.75" customHeight="1" x14ac:dyDescent="0.2"/>
    <row r="4660" ht="15.75" customHeight="1" x14ac:dyDescent="0.2"/>
    <row r="4661" ht="15.75" customHeight="1" x14ac:dyDescent="0.2"/>
    <row r="4662" ht="15.75" customHeight="1" x14ac:dyDescent="0.2"/>
    <row r="4663" ht="15.75" customHeight="1" x14ac:dyDescent="0.2"/>
    <row r="4664" ht="15.75" customHeight="1" x14ac:dyDescent="0.2"/>
    <row r="4665" ht="15.75" customHeight="1" x14ac:dyDescent="0.2"/>
    <row r="4666" ht="15.75" customHeight="1" x14ac:dyDescent="0.2"/>
    <row r="4667" ht="15.75" customHeight="1" x14ac:dyDescent="0.2"/>
    <row r="4668" ht="15.75" customHeight="1" x14ac:dyDescent="0.2"/>
    <row r="4669" ht="15.75" customHeight="1" x14ac:dyDescent="0.2"/>
    <row r="4670" ht="15.75" customHeight="1" x14ac:dyDescent="0.2"/>
    <row r="4671" ht="15.75" customHeight="1" x14ac:dyDescent="0.2"/>
    <row r="4672" ht="15.75" customHeight="1" x14ac:dyDescent="0.2"/>
    <row r="4673" ht="15.75" customHeight="1" x14ac:dyDescent="0.2"/>
    <row r="4674" ht="15.75" customHeight="1" x14ac:dyDescent="0.2"/>
    <row r="4675" ht="15.75" customHeight="1" x14ac:dyDescent="0.2"/>
    <row r="4676" ht="15.75" customHeight="1" x14ac:dyDescent="0.2"/>
    <row r="4677" ht="15.75" customHeight="1" x14ac:dyDescent="0.2"/>
    <row r="4678" ht="15.75" customHeight="1" x14ac:dyDescent="0.2"/>
    <row r="4679" ht="15.75" customHeight="1" x14ac:dyDescent="0.2"/>
    <row r="4680" ht="15.75" customHeight="1" x14ac:dyDescent="0.2"/>
    <row r="4681" ht="15.75" customHeight="1" x14ac:dyDescent="0.2"/>
    <row r="4682" ht="15.75" customHeight="1" x14ac:dyDescent="0.2"/>
    <row r="4683" ht="15.75" customHeight="1" x14ac:dyDescent="0.2"/>
    <row r="4684" ht="15.75" customHeight="1" x14ac:dyDescent="0.2"/>
    <row r="4685" ht="15.75" customHeight="1" x14ac:dyDescent="0.2"/>
    <row r="4686" ht="15.75" customHeight="1" x14ac:dyDescent="0.2"/>
    <row r="4687" ht="15.75" customHeight="1" x14ac:dyDescent="0.2"/>
    <row r="4688" ht="15.75" customHeight="1" x14ac:dyDescent="0.2"/>
    <row r="4689" ht="15.75" customHeight="1" x14ac:dyDescent="0.2"/>
    <row r="4690" ht="15.75" customHeight="1" x14ac:dyDescent="0.2"/>
    <row r="4691" ht="15.75" customHeight="1" x14ac:dyDescent="0.2"/>
    <row r="4692" ht="15.75" customHeight="1" x14ac:dyDescent="0.2"/>
    <row r="4693" ht="15.75" customHeight="1" x14ac:dyDescent="0.2"/>
    <row r="4694" ht="15.75" customHeight="1" x14ac:dyDescent="0.2"/>
    <row r="4695" ht="15.75" customHeight="1" x14ac:dyDescent="0.2"/>
    <row r="4696" ht="15.75" customHeight="1" x14ac:dyDescent="0.2"/>
    <row r="4697" ht="15.75" customHeight="1" x14ac:dyDescent="0.2"/>
    <row r="4698" ht="15.75" customHeight="1" x14ac:dyDescent="0.2"/>
    <row r="4699" ht="15.75" customHeight="1" x14ac:dyDescent="0.2"/>
    <row r="4700" ht="15.75" customHeight="1" x14ac:dyDescent="0.2"/>
    <row r="4701" ht="15.75" customHeight="1" x14ac:dyDescent="0.2"/>
    <row r="4702" ht="15.75" customHeight="1" x14ac:dyDescent="0.2"/>
    <row r="4703" ht="15.75" customHeight="1" x14ac:dyDescent="0.2"/>
    <row r="4704" ht="15.75" customHeight="1" x14ac:dyDescent="0.2"/>
    <row r="4705" ht="15.75" customHeight="1" x14ac:dyDescent="0.2"/>
    <row r="4706" ht="15.75" customHeight="1" x14ac:dyDescent="0.2"/>
    <row r="4707" ht="15.75" customHeight="1" x14ac:dyDescent="0.2"/>
    <row r="4708" ht="15.75" customHeight="1" x14ac:dyDescent="0.2"/>
    <row r="4709" ht="15.75" customHeight="1" x14ac:dyDescent="0.2"/>
    <row r="4710" ht="15.75" customHeight="1" x14ac:dyDescent="0.2"/>
    <row r="4711" ht="15.75" customHeight="1" x14ac:dyDescent="0.2"/>
    <row r="4712" ht="15.75" customHeight="1" x14ac:dyDescent="0.2"/>
    <row r="4713" ht="15.75" customHeight="1" x14ac:dyDescent="0.2"/>
    <row r="4714" ht="15.75" customHeight="1" x14ac:dyDescent="0.2"/>
    <row r="4715" ht="15.75" customHeight="1" x14ac:dyDescent="0.2"/>
    <row r="4716" ht="15.75" customHeight="1" x14ac:dyDescent="0.2"/>
    <row r="4717" ht="15.75" customHeight="1" x14ac:dyDescent="0.2"/>
    <row r="4718" ht="15.75" customHeight="1" x14ac:dyDescent="0.2"/>
    <row r="4719" ht="15.75" customHeight="1" x14ac:dyDescent="0.2"/>
    <row r="4720" ht="15.75" customHeight="1" x14ac:dyDescent="0.2"/>
    <row r="4721" ht="15.75" customHeight="1" x14ac:dyDescent="0.2"/>
    <row r="4722" ht="15.75" customHeight="1" x14ac:dyDescent="0.2"/>
    <row r="4723" ht="15.75" customHeight="1" x14ac:dyDescent="0.2"/>
    <row r="4724" ht="15.75" customHeight="1" x14ac:dyDescent="0.2"/>
    <row r="4725" ht="15.75" customHeight="1" x14ac:dyDescent="0.2"/>
    <row r="4726" ht="15.75" customHeight="1" x14ac:dyDescent="0.2"/>
    <row r="4727" ht="15.75" customHeight="1" x14ac:dyDescent="0.2"/>
    <row r="4728" ht="15.75" customHeight="1" x14ac:dyDescent="0.2"/>
    <row r="4729" ht="15.75" customHeight="1" x14ac:dyDescent="0.2"/>
    <row r="4730" ht="15.75" customHeight="1" x14ac:dyDescent="0.2"/>
    <row r="4731" ht="15.75" customHeight="1" x14ac:dyDescent="0.2"/>
    <row r="4732" ht="15.75" customHeight="1" x14ac:dyDescent="0.2"/>
    <row r="4733" ht="15.75" customHeight="1" x14ac:dyDescent="0.2"/>
    <row r="4734" ht="15.75" customHeight="1" x14ac:dyDescent="0.2"/>
    <row r="4735" ht="15.75" customHeight="1" x14ac:dyDescent="0.2"/>
    <row r="4736" ht="15.75" customHeight="1" x14ac:dyDescent="0.2"/>
    <row r="4737" ht="15.75" customHeight="1" x14ac:dyDescent="0.2"/>
    <row r="4738" ht="15.75" customHeight="1" x14ac:dyDescent="0.2"/>
    <row r="4739" ht="15.75" customHeight="1" x14ac:dyDescent="0.2"/>
    <row r="4740" ht="15.75" customHeight="1" x14ac:dyDescent="0.2"/>
    <row r="4741" ht="15.75" customHeight="1" x14ac:dyDescent="0.2"/>
    <row r="4742" ht="15.75" customHeight="1" x14ac:dyDescent="0.2"/>
    <row r="4743" ht="15.75" customHeight="1" x14ac:dyDescent="0.2"/>
    <row r="4744" ht="15.75" customHeight="1" x14ac:dyDescent="0.2"/>
    <row r="4745" ht="15.75" customHeight="1" x14ac:dyDescent="0.2"/>
    <row r="4746" ht="15.75" customHeight="1" x14ac:dyDescent="0.2"/>
    <row r="4747" ht="15.75" customHeight="1" x14ac:dyDescent="0.2"/>
    <row r="4748" ht="15.75" customHeight="1" x14ac:dyDescent="0.2"/>
    <row r="4749" ht="15.75" customHeight="1" x14ac:dyDescent="0.2"/>
    <row r="4750" ht="15.75" customHeight="1" x14ac:dyDescent="0.2"/>
    <row r="4751" ht="15.75" customHeight="1" x14ac:dyDescent="0.2"/>
    <row r="4752" ht="15.75" customHeight="1" x14ac:dyDescent="0.2"/>
    <row r="4753" ht="15.75" customHeight="1" x14ac:dyDescent="0.2"/>
    <row r="4754" ht="15.75" customHeight="1" x14ac:dyDescent="0.2"/>
    <row r="4755" ht="15.75" customHeight="1" x14ac:dyDescent="0.2"/>
    <row r="4756" ht="15.75" customHeight="1" x14ac:dyDescent="0.2"/>
    <row r="4757" ht="15.75" customHeight="1" x14ac:dyDescent="0.2"/>
    <row r="4758" ht="15.75" customHeight="1" x14ac:dyDescent="0.2"/>
    <row r="4759" ht="15.75" customHeight="1" x14ac:dyDescent="0.2"/>
    <row r="4760" ht="15.75" customHeight="1" x14ac:dyDescent="0.2"/>
    <row r="4761" ht="15.75" customHeight="1" x14ac:dyDescent="0.2"/>
    <row r="4762" ht="15.75" customHeight="1" x14ac:dyDescent="0.2"/>
    <row r="4763" ht="15.75" customHeight="1" x14ac:dyDescent="0.2"/>
    <row r="4764" ht="15.75" customHeight="1" x14ac:dyDescent="0.2"/>
    <row r="4765" ht="15.75" customHeight="1" x14ac:dyDescent="0.2"/>
    <row r="4766" ht="15.75" customHeight="1" x14ac:dyDescent="0.2"/>
    <row r="4767" ht="15.75" customHeight="1" x14ac:dyDescent="0.2"/>
    <row r="4768" ht="15.75" customHeight="1" x14ac:dyDescent="0.2"/>
    <row r="4769" ht="15.75" customHeight="1" x14ac:dyDescent="0.2"/>
    <row r="4770" ht="15.75" customHeight="1" x14ac:dyDescent="0.2"/>
    <row r="4771" ht="15.75" customHeight="1" x14ac:dyDescent="0.2"/>
    <row r="4772" ht="15.75" customHeight="1" x14ac:dyDescent="0.2"/>
    <row r="4773" ht="15.75" customHeight="1" x14ac:dyDescent="0.2"/>
    <row r="4774" ht="15.75" customHeight="1" x14ac:dyDescent="0.2"/>
    <row r="4775" ht="15.75" customHeight="1" x14ac:dyDescent="0.2"/>
    <row r="4776" ht="15.75" customHeight="1" x14ac:dyDescent="0.2"/>
    <row r="4777" ht="15.75" customHeight="1" x14ac:dyDescent="0.2"/>
    <row r="4778" ht="15.75" customHeight="1" x14ac:dyDescent="0.2"/>
    <row r="4779" ht="15.75" customHeight="1" x14ac:dyDescent="0.2"/>
    <row r="4780" ht="15.75" customHeight="1" x14ac:dyDescent="0.2"/>
    <row r="4781" ht="15.75" customHeight="1" x14ac:dyDescent="0.2"/>
    <row r="4782" ht="15.75" customHeight="1" x14ac:dyDescent="0.2"/>
    <row r="4783" ht="15.75" customHeight="1" x14ac:dyDescent="0.2"/>
    <row r="4784" ht="15.75" customHeight="1" x14ac:dyDescent="0.2"/>
    <row r="4785" ht="15.75" customHeight="1" x14ac:dyDescent="0.2"/>
    <row r="4786" ht="15.75" customHeight="1" x14ac:dyDescent="0.2"/>
    <row r="4787" ht="15.75" customHeight="1" x14ac:dyDescent="0.2"/>
    <row r="4788" ht="15.75" customHeight="1" x14ac:dyDescent="0.2"/>
    <row r="4789" ht="15.75" customHeight="1" x14ac:dyDescent="0.2"/>
    <row r="4790" ht="15.75" customHeight="1" x14ac:dyDescent="0.2"/>
    <row r="4791" ht="15.75" customHeight="1" x14ac:dyDescent="0.2"/>
    <row r="4792" ht="15.75" customHeight="1" x14ac:dyDescent="0.2"/>
    <row r="4793" ht="15.75" customHeight="1" x14ac:dyDescent="0.2"/>
    <row r="4794" ht="15.75" customHeight="1" x14ac:dyDescent="0.2"/>
    <row r="4795" ht="15.75" customHeight="1" x14ac:dyDescent="0.2"/>
    <row r="4796" ht="15.75" customHeight="1" x14ac:dyDescent="0.2"/>
    <row r="4797" ht="15.75" customHeight="1" x14ac:dyDescent="0.2"/>
    <row r="4798" ht="15.75" customHeight="1" x14ac:dyDescent="0.2"/>
    <row r="4799" ht="15.75" customHeight="1" x14ac:dyDescent="0.2"/>
    <row r="4800" ht="15.75" customHeight="1" x14ac:dyDescent="0.2"/>
    <row r="4801" ht="15.75" customHeight="1" x14ac:dyDescent="0.2"/>
    <row r="4802" ht="15.75" customHeight="1" x14ac:dyDescent="0.2"/>
    <row r="4803" ht="15.75" customHeight="1" x14ac:dyDescent="0.2"/>
    <row r="4804" ht="15.75" customHeight="1" x14ac:dyDescent="0.2"/>
    <row r="4805" ht="15.75" customHeight="1" x14ac:dyDescent="0.2"/>
    <row r="4806" ht="15.75" customHeight="1" x14ac:dyDescent="0.2"/>
    <row r="4807" ht="15.75" customHeight="1" x14ac:dyDescent="0.2"/>
    <row r="4808" ht="15.75" customHeight="1" x14ac:dyDescent="0.2"/>
    <row r="4809" ht="15.75" customHeight="1" x14ac:dyDescent="0.2"/>
    <row r="4810" ht="15.75" customHeight="1" x14ac:dyDescent="0.2"/>
    <row r="4811" ht="15.75" customHeight="1" x14ac:dyDescent="0.2"/>
    <row r="4812" ht="15.75" customHeight="1" x14ac:dyDescent="0.2"/>
    <row r="4813" ht="15.75" customHeight="1" x14ac:dyDescent="0.2"/>
    <row r="4814" ht="15.75" customHeight="1" x14ac:dyDescent="0.2"/>
    <row r="4815" ht="15.75" customHeight="1" x14ac:dyDescent="0.2"/>
    <row r="4816" ht="15.75" customHeight="1" x14ac:dyDescent="0.2"/>
    <row r="4817" ht="15.75" customHeight="1" x14ac:dyDescent="0.2"/>
    <row r="4818" ht="15.75" customHeight="1" x14ac:dyDescent="0.2"/>
    <row r="4819" ht="15.75" customHeight="1" x14ac:dyDescent="0.2"/>
    <row r="4820" ht="15.75" customHeight="1" x14ac:dyDescent="0.2"/>
    <row r="4821" ht="15.75" customHeight="1" x14ac:dyDescent="0.2"/>
    <row r="4822" ht="15.75" customHeight="1" x14ac:dyDescent="0.2"/>
    <row r="4823" ht="15.75" customHeight="1" x14ac:dyDescent="0.2"/>
    <row r="4824" ht="15.75" customHeight="1" x14ac:dyDescent="0.2"/>
    <row r="4825" ht="15.75" customHeight="1" x14ac:dyDescent="0.2"/>
    <row r="4826" ht="15.75" customHeight="1" x14ac:dyDescent="0.2"/>
    <row r="4827" ht="15.75" customHeight="1" x14ac:dyDescent="0.2"/>
    <row r="4828" ht="15.75" customHeight="1" x14ac:dyDescent="0.2"/>
    <row r="4829" ht="15.75" customHeight="1" x14ac:dyDescent="0.2"/>
    <row r="4830" ht="15.75" customHeight="1" x14ac:dyDescent="0.2"/>
    <row r="4831" ht="15.75" customHeight="1" x14ac:dyDescent="0.2"/>
    <row r="4832" ht="15.75" customHeight="1" x14ac:dyDescent="0.2"/>
    <row r="4833" ht="15.75" customHeight="1" x14ac:dyDescent="0.2"/>
    <row r="4834" ht="15.75" customHeight="1" x14ac:dyDescent="0.2"/>
    <row r="4835" ht="15.75" customHeight="1" x14ac:dyDescent="0.2"/>
    <row r="4836" ht="15.75" customHeight="1" x14ac:dyDescent="0.2"/>
    <row r="4837" ht="15.75" customHeight="1" x14ac:dyDescent="0.2"/>
    <row r="4838" ht="15.75" customHeight="1" x14ac:dyDescent="0.2"/>
    <row r="4839" ht="15.75" customHeight="1" x14ac:dyDescent="0.2"/>
    <row r="4840" ht="15.75" customHeight="1" x14ac:dyDescent="0.2"/>
    <row r="4841" ht="15.75" customHeight="1" x14ac:dyDescent="0.2"/>
    <row r="4842" ht="15.75" customHeight="1" x14ac:dyDescent="0.2"/>
    <row r="4843" ht="15.75" customHeight="1" x14ac:dyDescent="0.2"/>
    <row r="4844" ht="15.75" customHeight="1" x14ac:dyDescent="0.2"/>
    <row r="4845" ht="15.75" customHeight="1" x14ac:dyDescent="0.2"/>
    <row r="4846" ht="15.75" customHeight="1" x14ac:dyDescent="0.2"/>
    <row r="4847" ht="15.75" customHeight="1" x14ac:dyDescent="0.2"/>
    <row r="4848" ht="15.75" customHeight="1" x14ac:dyDescent="0.2"/>
    <row r="4849" ht="15.75" customHeight="1" x14ac:dyDescent="0.2"/>
    <row r="4850" ht="15.75" customHeight="1" x14ac:dyDescent="0.2"/>
    <row r="4851" ht="15.75" customHeight="1" x14ac:dyDescent="0.2"/>
    <row r="4852" ht="15.75" customHeight="1" x14ac:dyDescent="0.2"/>
    <row r="4853" ht="15.75" customHeight="1" x14ac:dyDescent="0.2"/>
    <row r="4854" ht="15.75" customHeight="1" x14ac:dyDescent="0.2"/>
    <row r="4855" ht="15.75" customHeight="1" x14ac:dyDescent="0.2"/>
    <row r="4856" ht="15.75" customHeight="1" x14ac:dyDescent="0.2"/>
    <row r="4857" ht="15.75" customHeight="1" x14ac:dyDescent="0.2"/>
    <row r="4858" ht="15.75" customHeight="1" x14ac:dyDescent="0.2"/>
    <row r="4859" ht="15.75" customHeight="1" x14ac:dyDescent="0.2"/>
    <row r="4860" ht="15.75" customHeight="1" x14ac:dyDescent="0.2"/>
    <row r="4861" ht="15.75" customHeight="1" x14ac:dyDescent="0.2"/>
    <row r="4862" ht="15.75" customHeight="1" x14ac:dyDescent="0.2"/>
    <row r="4863" ht="15.75" customHeight="1" x14ac:dyDescent="0.2"/>
    <row r="4864" ht="15.75" customHeight="1" x14ac:dyDescent="0.2"/>
    <row r="4865" ht="15.75" customHeight="1" x14ac:dyDescent="0.2"/>
    <row r="4866" ht="15.75" customHeight="1" x14ac:dyDescent="0.2"/>
    <row r="4867" ht="15.75" customHeight="1" x14ac:dyDescent="0.2"/>
    <row r="4868" ht="15.75" customHeight="1" x14ac:dyDescent="0.2"/>
    <row r="4869" ht="15.75" customHeight="1" x14ac:dyDescent="0.2"/>
    <row r="4870" ht="15.75" customHeight="1" x14ac:dyDescent="0.2"/>
    <row r="4871" ht="15.75" customHeight="1" x14ac:dyDescent="0.2"/>
    <row r="4872" ht="15.75" customHeight="1" x14ac:dyDescent="0.2"/>
    <row r="4873" ht="15.75" customHeight="1" x14ac:dyDescent="0.2"/>
    <row r="4874" ht="15.75" customHeight="1" x14ac:dyDescent="0.2"/>
    <row r="4875" ht="15.75" customHeight="1" x14ac:dyDescent="0.2"/>
    <row r="4876" ht="15.75" customHeight="1" x14ac:dyDescent="0.2"/>
    <row r="4877" ht="15.75" customHeight="1" x14ac:dyDescent="0.2"/>
    <row r="4878" ht="15.75" customHeight="1" x14ac:dyDescent="0.2"/>
    <row r="4879" ht="15.75" customHeight="1" x14ac:dyDescent="0.2"/>
    <row r="4880" ht="15.75" customHeight="1" x14ac:dyDescent="0.2"/>
    <row r="4881" ht="15.75" customHeight="1" x14ac:dyDescent="0.2"/>
    <row r="4882" ht="15.75" customHeight="1" x14ac:dyDescent="0.2"/>
    <row r="4883" ht="15.75" customHeight="1" x14ac:dyDescent="0.2"/>
    <row r="4884" ht="15.75" customHeight="1" x14ac:dyDescent="0.2"/>
    <row r="4885" ht="15.75" customHeight="1" x14ac:dyDescent="0.2"/>
    <row r="4886" ht="15.75" customHeight="1" x14ac:dyDescent="0.2"/>
    <row r="4887" ht="15.75" customHeight="1" x14ac:dyDescent="0.2"/>
    <row r="4888" ht="15.75" customHeight="1" x14ac:dyDescent="0.2"/>
    <row r="4889" ht="15.75" customHeight="1" x14ac:dyDescent="0.2"/>
    <row r="4890" ht="15.75" customHeight="1" x14ac:dyDescent="0.2"/>
    <row r="4891" ht="15.75" customHeight="1" x14ac:dyDescent="0.2"/>
    <row r="4892" ht="15.75" customHeight="1" x14ac:dyDescent="0.2"/>
    <row r="4893" ht="15.75" customHeight="1" x14ac:dyDescent="0.2"/>
    <row r="4894" ht="15.75" customHeight="1" x14ac:dyDescent="0.2"/>
    <row r="4895" ht="15.75" customHeight="1" x14ac:dyDescent="0.2"/>
    <row r="4896" ht="15.75" customHeight="1" x14ac:dyDescent="0.2"/>
    <row r="4897" ht="15.75" customHeight="1" x14ac:dyDescent="0.2"/>
    <row r="4898" ht="15.75" customHeight="1" x14ac:dyDescent="0.2"/>
    <row r="4899" ht="15.75" customHeight="1" x14ac:dyDescent="0.2"/>
    <row r="4900" ht="15.75" customHeight="1" x14ac:dyDescent="0.2"/>
    <row r="4901" ht="15.75" customHeight="1" x14ac:dyDescent="0.2"/>
    <row r="4902" ht="15.75" customHeight="1" x14ac:dyDescent="0.2"/>
    <row r="4903" ht="15.75" customHeight="1" x14ac:dyDescent="0.2"/>
    <row r="4904" ht="15.75" customHeight="1" x14ac:dyDescent="0.2"/>
    <row r="4905" ht="15.75" customHeight="1" x14ac:dyDescent="0.2"/>
    <row r="4906" ht="15.75" customHeight="1" x14ac:dyDescent="0.2"/>
    <row r="4907" ht="15.75" customHeight="1" x14ac:dyDescent="0.2"/>
    <row r="4908" ht="15.75" customHeight="1" x14ac:dyDescent="0.2"/>
    <row r="4909" ht="15.75" customHeight="1" x14ac:dyDescent="0.2"/>
    <row r="4910" ht="15.75" customHeight="1" x14ac:dyDescent="0.2"/>
    <row r="4911" ht="15.75" customHeight="1" x14ac:dyDescent="0.2"/>
    <row r="4912" ht="15.75" customHeight="1" x14ac:dyDescent="0.2"/>
    <row r="4913" ht="15.75" customHeight="1" x14ac:dyDescent="0.2"/>
    <row r="4914" ht="15.75" customHeight="1" x14ac:dyDescent="0.2"/>
    <row r="4915" ht="15.75" customHeight="1" x14ac:dyDescent="0.2"/>
    <row r="4916" ht="15.75" customHeight="1" x14ac:dyDescent="0.2"/>
    <row r="4917" ht="15.75" customHeight="1" x14ac:dyDescent="0.2"/>
    <row r="4918" ht="15.75" customHeight="1" x14ac:dyDescent="0.2"/>
    <row r="4919" ht="15.75" customHeight="1" x14ac:dyDescent="0.2"/>
    <row r="4920" ht="15.75" customHeight="1" x14ac:dyDescent="0.2"/>
    <row r="4921" ht="15.75" customHeight="1" x14ac:dyDescent="0.2"/>
    <row r="4922" ht="15.75" customHeight="1" x14ac:dyDescent="0.2"/>
    <row r="4923" ht="15.75" customHeight="1" x14ac:dyDescent="0.2"/>
    <row r="4924" ht="15.75" customHeight="1" x14ac:dyDescent="0.2"/>
    <row r="4925" ht="15.75" customHeight="1" x14ac:dyDescent="0.2"/>
    <row r="4926" ht="15.75" customHeight="1" x14ac:dyDescent="0.2"/>
    <row r="4927" ht="15.75" customHeight="1" x14ac:dyDescent="0.2"/>
    <row r="4928" ht="15.75" customHeight="1" x14ac:dyDescent="0.2"/>
    <row r="4929" ht="15.75" customHeight="1" x14ac:dyDescent="0.2"/>
    <row r="4930" ht="15.75" customHeight="1" x14ac:dyDescent="0.2"/>
    <row r="4931" ht="15.75" customHeight="1" x14ac:dyDescent="0.2"/>
    <row r="4932" ht="15.75" customHeight="1" x14ac:dyDescent="0.2"/>
    <row r="4933" ht="15.75" customHeight="1" x14ac:dyDescent="0.2"/>
    <row r="4934" ht="15.75" customHeight="1" x14ac:dyDescent="0.2"/>
    <row r="4935" ht="15.75" customHeight="1" x14ac:dyDescent="0.2"/>
    <row r="4936" ht="15.75" customHeight="1" x14ac:dyDescent="0.2"/>
    <row r="4937" ht="15.75" customHeight="1" x14ac:dyDescent="0.2"/>
    <row r="4938" ht="15.75" customHeight="1" x14ac:dyDescent="0.2"/>
    <row r="4939" ht="15.75" customHeight="1" x14ac:dyDescent="0.2"/>
    <row r="4940" ht="15.75" customHeight="1" x14ac:dyDescent="0.2"/>
    <row r="4941" ht="15.75" customHeight="1" x14ac:dyDescent="0.2"/>
    <row r="4942" ht="15.75" customHeight="1" x14ac:dyDescent="0.2"/>
    <row r="4943" ht="15.75" customHeight="1" x14ac:dyDescent="0.2"/>
    <row r="4944" ht="15.75" customHeight="1" x14ac:dyDescent="0.2"/>
    <row r="4945" ht="15.75" customHeight="1" x14ac:dyDescent="0.2"/>
    <row r="4946" ht="15.75" customHeight="1" x14ac:dyDescent="0.2"/>
    <row r="4947" ht="15.75" customHeight="1" x14ac:dyDescent="0.2"/>
    <row r="4948" ht="15.75" customHeight="1" x14ac:dyDescent="0.2"/>
    <row r="4949" ht="15.75" customHeight="1" x14ac:dyDescent="0.2"/>
    <row r="4950" ht="15.75" customHeight="1" x14ac:dyDescent="0.2"/>
    <row r="4951" ht="15.75" customHeight="1" x14ac:dyDescent="0.2"/>
    <row r="4952" ht="15.75" customHeight="1" x14ac:dyDescent="0.2"/>
    <row r="4953" ht="15.75" customHeight="1" x14ac:dyDescent="0.2"/>
    <row r="4954" ht="15.75" customHeight="1" x14ac:dyDescent="0.2"/>
    <row r="4955" ht="15.75" customHeight="1" x14ac:dyDescent="0.2"/>
    <row r="4956" ht="15.75" customHeight="1" x14ac:dyDescent="0.2"/>
    <row r="4957" ht="15.75" customHeight="1" x14ac:dyDescent="0.2"/>
    <row r="4958" ht="15.75" customHeight="1" x14ac:dyDescent="0.2"/>
    <row r="4959" ht="15.75" customHeight="1" x14ac:dyDescent="0.2"/>
    <row r="4960" ht="15.75" customHeight="1" x14ac:dyDescent="0.2"/>
    <row r="4961" ht="15.75" customHeight="1" x14ac:dyDescent="0.2"/>
    <row r="4962" ht="15.75" customHeight="1" x14ac:dyDescent="0.2"/>
    <row r="4963" ht="15.75" customHeight="1" x14ac:dyDescent="0.2"/>
    <row r="4964" ht="15.75" customHeight="1" x14ac:dyDescent="0.2"/>
    <row r="4965" ht="15.75" customHeight="1" x14ac:dyDescent="0.2"/>
    <row r="4966" ht="15.75" customHeight="1" x14ac:dyDescent="0.2"/>
    <row r="4967" ht="15.75" customHeight="1" x14ac:dyDescent="0.2"/>
    <row r="4968" ht="15.75" customHeight="1" x14ac:dyDescent="0.2"/>
    <row r="4969" ht="15.75" customHeight="1" x14ac:dyDescent="0.2"/>
    <row r="4970" ht="15.75" customHeight="1" x14ac:dyDescent="0.2"/>
    <row r="4971" ht="15.75" customHeight="1" x14ac:dyDescent="0.2"/>
    <row r="4972" ht="15.75" customHeight="1" x14ac:dyDescent="0.2"/>
    <row r="4973" ht="15.75" customHeight="1" x14ac:dyDescent="0.2"/>
    <row r="4974" ht="15.75" customHeight="1" x14ac:dyDescent="0.2"/>
    <row r="4975" ht="15.75" customHeight="1" x14ac:dyDescent="0.2"/>
    <row r="4976" ht="15.75" customHeight="1" x14ac:dyDescent="0.2"/>
    <row r="4977" ht="15.75" customHeight="1" x14ac:dyDescent="0.2"/>
    <row r="4978" ht="15.75" customHeight="1" x14ac:dyDescent="0.2"/>
    <row r="4979" ht="15.75" customHeight="1" x14ac:dyDescent="0.2"/>
    <row r="4980" ht="15.75" customHeight="1" x14ac:dyDescent="0.2"/>
    <row r="4981" ht="15.75" customHeight="1" x14ac:dyDescent="0.2"/>
    <row r="4982" ht="15.75" customHeight="1" x14ac:dyDescent="0.2"/>
    <row r="4983" ht="15.75" customHeight="1" x14ac:dyDescent="0.2"/>
    <row r="4984" ht="15.75" customHeight="1" x14ac:dyDescent="0.2"/>
    <row r="4985" ht="15.75" customHeight="1" x14ac:dyDescent="0.2"/>
    <row r="4986" ht="15.75" customHeight="1" x14ac:dyDescent="0.2"/>
    <row r="4987" ht="15.75" customHeight="1" x14ac:dyDescent="0.2"/>
    <row r="4988" ht="15.75" customHeight="1" x14ac:dyDescent="0.2"/>
    <row r="4989" ht="15.75" customHeight="1" x14ac:dyDescent="0.2"/>
    <row r="4990" ht="15.75" customHeight="1" x14ac:dyDescent="0.2"/>
    <row r="4991" ht="15.75" customHeight="1" x14ac:dyDescent="0.2"/>
    <row r="4992" ht="15.75" customHeight="1" x14ac:dyDescent="0.2"/>
    <row r="4993" ht="15.75" customHeight="1" x14ac:dyDescent="0.2"/>
    <row r="4994" ht="15.75" customHeight="1" x14ac:dyDescent="0.2"/>
    <row r="4995" ht="15.75" customHeight="1" x14ac:dyDescent="0.2"/>
    <row r="4996" ht="15.75" customHeight="1" x14ac:dyDescent="0.2"/>
    <row r="4997" ht="15.75" customHeight="1" x14ac:dyDescent="0.2"/>
    <row r="4998" ht="15.75" customHeight="1" x14ac:dyDescent="0.2"/>
    <row r="4999" ht="15.75" customHeight="1" x14ac:dyDescent="0.2"/>
    <row r="5000" ht="15.75" customHeight="1" x14ac:dyDescent="0.2"/>
    <row r="5001" ht="15.75" customHeight="1" x14ac:dyDescent="0.2"/>
    <row r="5002" ht="15.75" customHeight="1" x14ac:dyDescent="0.2"/>
    <row r="5003" ht="15.75" customHeight="1" x14ac:dyDescent="0.2"/>
    <row r="5004" ht="15.75" customHeight="1" x14ac:dyDescent="0.2"/>
    <row r="5005" ht="15.75" customHeight="1" x14ac:dyDescent="0.2"/>
    <row r="5006" ht="15.75" customHeight="1" x14ac:dyDescent="0.2"/>
    <row r="5007" ht="15.75" customHeight="1" x14ac:dyDescent="0.2"/>
    <row r="5008" ht="15.75" customHeight="1" x14ac:dyDescent="0.2"/>
    <row r="5009" ht="15.75" customHeight="1" x14ac:dyDescent="0.2"/>
    <row r="5010" ht="15.75" customHeight="1" x14ac:dyDescent="0.2"/>
    <row r="5011" ht="15.75" customHeight="1" x14ac:dyDescent="0.2"/>
    <row r="5012" ht="15.75" customHeight="1" x14ac:dyDescent="0.2"/>
    <row r="5013" ht="15.75" customHeight="1" x14ac:dyDescent="0.2"/>
    <row r="5014" ht="15.75" customHeight="1" x14ac:dyDescent="0.2"/>
    <row r="5015" ht="15.75" customHeight="1" x14ac:dyDescent="0.2"/>
    <row r="5016" ht="15.75" customHeight="1" x14ac:dyDescent="0.2"/>
    <row r="5017" ht="15.75" customHeight="1" x14ac:dyDescent="0.2"/>
    <row r="5018" ht="15.75" customHeight="1" x14ac:dyDescent="0.2"/>
    <row r="5019" ht="15.75" customHeight="1" x14ac:dyDescent="0.2"/>
    <row r="5020" ht="15.75" customHeight="1" x14ac:dyDescent="0.2"/>
    <row r="5021" ht="15.75" customHeight="1" x14ac:dyDescent="0.2"/>
    <row r="5022" ht="15.75" customHeight="1" x14ac:dyDescent="0.2"/>
    <row r="5023" ht="15.75" customHeight="1" x14ac:dyDescent="0.2"/>
    <row r="5024" ht="15.75" customHeight="1" x14ac:dyDescent="0.2"/>
    <row r="5025" ht="15.75" customHeight="1" x14ac:dyDescent="0.2"/>
    <row r="5026" ht="15.75" customHeight="1" x14ac:dyDescent="0.2"/>
    <row r="5027" ht="15.75" customHeight="1" x14ac:dyDescent="0.2"/>
    <row r="5028" ht="15.75" customHeight="1" x14ac:dyDescent="0.2"/>
    <row r="5029" ht="15.75" customHeight="1" x14ac:dyDescent="0.2"/>
    <row r="5030" ht="15.75" customHeight="1" x14ac:dyDescent="0.2"/>
    <row r="5031" ht="15.75" customHeight="1" x14ac:dyDescent="0.2"/>
    <row r="5032" ht="15.75" customHeight="1" x14ac:dyDescent="0.2"/>
    <row r="5033" ht="15.75" customHeight="1" x14ac:dyDescent="0.2"/>
    <row r="5034" ht="15.75" customHeight="1" x14ac:dyDescent="0.2"/>
    <row r="5035" ht="15.75" customHeight="1" x14ac:dyDescent="0.2"/>
    <row r="5036" ht="15.75" customHeight="1" x14ac:dyDescent="0.2"/>
    <row r="5037" ht="15.75" customHeight="1" x14ac:dyDescent="0.2"/>
    <row r="5038" ht="15.75" customHeight="1" x14ac:dyDescent="0.2"/>
    <row r="5039" ht="15.75" customHeight="1" x14ac:dyDescent="0.2"/>
    <row r="5040" ht="15.75" customHeight="1" x14ac:dyDescent="0.2"/>
    <row r="5041" ht="15.75" customHeight="1" x14ac:dyDescent="0.2"/>
    <row r="5042" ht="15.75" customHeight="1" x14ac:dyDescent="0.2"/>
    <row r="5043" ht="15.75" customHeight="1" x14ac:dyDescent="0.2"/>
    <row r="5044" ht="15.75" customHeight="1" x14ac:dyDescent="0.2"/>
    <row r="5045" ht="15.75" customHeight="1" x14ac:dyDescent="0.2"/>
    <row r="5046" ht="15.75" customHeight="1" x14ac:dyDescent="0.2"/>
    <row r="5047" ht="15.75" customHeight="1" x14ac:dyDescent="0.2"/>
    <row r="5048" ht="15.75" customHeight="1" x14ac:dyDescent="0.2"/>
    <row r="5049" ht="15.75" customHeight="1" x14ac:dyDescent="0.2"/>
    <row r="5050" ht="15.75" customHeight="1" x14ac:dyDescent="0.2"/>
    <row r="5051" ht="15.75" customHeight="1" x14ac:dyDescent="0.2"/>
    <row r="5052" ht="15.75" customHeight="1" x14ac:dyDescent="0.2"/>
    <row r="5053" ht="15.75" customHeight="1" x14ac:dyDescent="0.2"/>
    <row r="5054" ht="15.75" customHeight="1" x14ac:dyDescent="0.2"/>
    <row r="5055" ht="15.75" customHeight="1" x14ac:dyDescent="0.2"/>
    <row r="5056" ht="15.75" customHeight="1" x14ac:dyDescent="0.2"/>
    <row r="5057" ht="15.75" customHeight="1" x14ac:dyDescent="0.2"/>
    <row r="5058" ht="15.75" customHeight="1" x14ac:dyDescent="0.2"/>
    <row r="5059" ht="15.75" customHeight="1" x14ac:dyDescent="0.2"/>
    <row r="5060" ht="15.75" customHeight="1" x14ac:dyDescent="0.2"/>
    <row r="5061" ht="15.75" customHeight="1" x14ac:dyDescent="0.2"/>
    <row r="5062" ht="15.75" customHeight="1" x14ac:dyDescent="0.2"/>
    <row r="5063" ht="15.75" customHeight="1" x14ac:dyDescent="0.2"/>
    <row r="5064" ht="15.75" customHeight="1" x14ac:dyDescent="0.2"/>
    <row r="5065" ht="15.75" customHeight="1" x14ac:dyDescent="0.2"/>
    <row r="5066" ht="15.75" customHeight="1" x14ac:dyDescent="0.2"/>
    <row r="5067" ht="15.75" customHeight="1" x14ac:dyDescent="0.2"/>
    <row r="5068" ht="15.75" customHeight="1" x14ac:dyDescent="0.2"/>
    <row r="5069" ht="15.75" customHeight="1" x14ac:dyDescent="0.2"/>
    <row r="5070" ht="15.75" customHeight="1" x14ac:dyDescent="0.2"/>
    <row r="5071" ht="15.75" customHeight="1" x14ac:dyDescent="0.2"/>
    <row r="5072" ht="15.75" customHeight="1" x14ac:dyDescent="0.2"/>
    <row r="5073" ht="15.75" customHeight="1" x14ac:dyDescent="0.2"/>
    <row r="5074" ht="15.75" customHeight="1" x14ac:dyDescent="0.2"/>
    <row r="5075" ht="15.75" customHeight="1" x14ac:dyDescent="0.2"/>
    <row r="5076" ht="15.75" customHeight="1" x14ac:dyDescent="0.2"/>
    <row r="5077" ht="15.75" customHeight="1" x14ac:dyDescent="0.2"/>
    <row r="5078" ht="15.75" customHeight="1" x14ac:dyDescent="0.2"/>
    <row r="5079" ht="15.75" customHeight="1" x14ac:dyDescent="0.2"/>
    <row r="5080" ht="15.75" customHeight="1" x14ac:dyDescent="0.2"/>
    <row r="5081" ht="15.75" customHeight="1" x14ac:dyDescent="0.2"/>
    <row r="5082" ht="15.75" customHeight="1" x14ac:dyDescent="0.2"/>
    <row r="5083" ht="15.75" customHeight="1" x14ac:dyDescent="0.2"/>
    <row r="5084" ht="15.75" customHeight="1" x14ac:dyDescent="0.2"/>
    <row r="5085" ht="15.75" customHeight="1" x14ac:dyDescent="0.2"/>
    <row r="5086" ht="15.75" customHeight="1" x14ac:dyDescent="0.2"/>
    <row r="5087" ht="15.75" customHeight="1" x14ac:dyDescent="0.2"/>
    <row r="5088" ht="15.75" customHeight="1" x14ac:dyDescent="0.2"/>
    <row r="5089" ht="15.75" customHeight="1" x14ac:dyDescent="0.2"/>
    <row r="5090" ht="15.75" customHeight="1" x14ac:dyDescent="0.2"/>
    <row r="5091" ht="15.75" customHeight="1" x14ac:dyDescent="0.2"/>
    <row r="5092" ht="15.75" customHeight="1" x14ac:dyDescent="0.2"/>
    <row r="5093" ht="15.75" customHeight="1" x14ac:dyDescent="0.2"/>
    <row r="5094" ht="15.75" customHeight="1" x14ac:dyDescent="0.2"/>
    <row r="5095" ht="15.75" customHeight="1" x14ac:dyDescent="0.2"/>
    <row r="5096" ht="15.75" customHeight="1" x14ac:dyDescent="0.2"/>
    <row r="5097" ht="15.75" customHeight="1" x14ac:dyDescent="0.2"/>
    <row r="5098" ht="15.75" customHeight="1" x14ac:dyDescent="0.2"/>
    <row r="5099" ht="15.75" customHeight="1" x14ac:dyDescent="0.2"/>
    <row r="5100" ht="15.75" customHeight="1" x14ac:dyDescent="0.2"/>
    <row r="5101" ht="15.75" customHeight="1" x14ac:dyDescent="0.2"/>
    <row r="5102" ht="15.75" customHeight="1" x14ac:dyDescent="0.2"/>
    <row r="5103" ht="15.75" customHeight="1" x14ac:dyDescent="0.2"/>
    <row r="5104" ht="15.75" customHeight="1" x14ac:dyDescent="0.2"/>
    <row r="5105" ht="15.75" customHeight="1" x14ac:dyDescent="0.2"/>
    <row r="5106" ht="15.75" customHeight="1" x14ac:dyDescent="0.2"/>
    <row r="5107" ht="15.75" customHeight="1" x14ac:dyDescent="0.2"/>
    <row r="5108" ht="15.75" customHeight="1" x14ac:dyDescent="0.2"/>
    <row r="5109" ht="15.75" customHeight="1" x14ac:dyDescent="0.2"/>
    <row r="5110" ht="15.75" customHeight="1" x14ac:dyDescent="0.2"/>
    <row r="5111" ht="15.75" customHeight="1" x14ac:dyDescent="0.2"/>
    <row r="5112" ht="15.75" customHeight="1" x14ac:dyDescent="0.2"/>
    <row r="5113" ht="15.75" customHeight="1" x14ac:dyDescent="0.2"/>
    <row r="5114" ht="15.75" customHeight="1" x14ac:dyDescent="0.2"/>
    <row r="5115" ht="15.75" customHeight="1" x14ac:dyDescent="0.2"/>
    <row r="5116" ht="15.75" customHeight="1" x14ac:dyDescent="0.2"/>
    <row r="5117" ht="15.75" customHeight="1" x14ac:dyDescent="0.2"/>
    <row r="5118" ht="15.75" customHeight="1" x14ac:dyDescent="0.2"/>
    <row r="5119" ht="15.75" customHeight="1" x14ac:dyDescent="0.2"/>
    <row r="5120" ht="15.75" customHeight="1" x14ac:dyDescent="0.2"/>
    <row r="5121" ht="15.75" customHeight="1" x14ac:dyDescent="0.2"/>
    <row r="5122" ht="15.75" customHeight="1" x14ac:dyDescent="0.2"/>
    <row r="5123" ht="15.75" customHeight="1" x14ac:dyDescent="0.2"/>
    <row r="5124" ht="15.75" customHeight="1" x14ac:dyDescent="0.2"/>
    <row r="5125" ht="15.75" customHeight="1" x14ac:dyDescent="0.2"/>
    <row r="5126" ht="15.75" customHeight="1" x14ac:dyDescent="0.2"/>
    <row r="5127" ht="15.75" customHeight="1" x14ac:dyDescent="0.2"/>
    <row r="5128" ht="15.75" customHeight="1" x14ac:dyDescent="0.2"/>
    <row r="5129" ht="15.75" customHeight="1" x14ac:dyDescent="0.2"/>
    <row r="5130" ht="15.75" customHeight="1" x14ac:dyDescent="0.2"/>
    <row r="5131" ht="15.75" customHeight="1" x14ac:dyDescent="0.2"/>
    <row r="5132" ht="15.75" customHeight="1" x14ac:dyDescent="0.2"/>
    <row r="5133" ht="15.75" customHeight="1" x14ac:dyDescent="0.2"/>
    <row r="5134" ht="15.75" customHeight="1" x14ac:dyDescent="0.2"/>
    <row r="5135" ht="15.75" customHeight="1" x14ac:dyDescent="0.2"/>
    <row r="5136" ht="15.75" customHeight="1" x14ac:dyDescent="0.2"/>
    <row r="5137" ht="15.75" customHeight="1" x14ac:dyDescent="0.2"/>
    <row r="5138" ht="15.75" customHeight="1" x14ac:dyDescent="0.2"/>
    <row r="5139" ht="15.75" customHeight="1" x14ac:dyDescent="0.2"/>
    <row r="5140" ht="15.75" customHeight="1" x14ac:dyDescent="0.2"/>
    <row r="5141" ht="15.75" customHeight="1" x14ac:dyDescent="0.2"/>
    <row r="5142" ht="15.75" customHeight="1" x14ac:dyDescent="0.2"/>
    <row r="5143" ht="15.75" customHeight="1" x14ac:dyDescent="0.2"/>
    <row r="5144" ht="15.75" customHeight="1" x14ac:dyDescent="0.2"/>
    <row r="5145" ht="15.75" customHeight="1" x14ac:dyDescent="0.2"/>
    <row r="5146" ht="15.75" customHeight="1" x14ac:dyDescent="0.2"/>
    <row r="5147" ht="15.75" customHeight="1" x14ac:dyDescent="0.2"/>
    <row r="5148" ht="15.75" customHeight="1" x14ac:dyDescent="0.2"/>
    <row r="5149" ht="15.75" customHeight="1" x14ac:dyDescent="0.2"/>
    <row r="5150" ht="15.75" customHeight="1" x14ac:dyDescent="0.2"/>
    <row r="5151" ht="15.75" customHeight="1" x14ac:dyDescent="0.2"/>
    <row r="5152" ht="15.75" customHeight="1" x14ac:dyDescent="0.2"/>
    <row r="5153" ht="15.75" customHeight="1" x14ac:dyDescent="0.2"/>
    <row r="5154" ht="15.75" customHeight="1" x14ac:dyDescent="0.2"/>
    <row r="5155" ht="15.75" customHeight="1" x14ac:dyDescent="0.2"/>
    <row r="5156" ht="15.75" customHeight="1" x14ac:dyDescent="0.2"/>
    <row r="5157" ht="15.75" customHeight="1" x14ac:dyDescent="0.2"/>
    <row r="5158" ht="15.75" customHeight="1" x14ac:dyDescent="0.2"/>
    <row r="5159" ht="15.75" customHeight="1" x14ac:dyDescent="0.2"/>
    <row r="5160" ht="15.75" customHeight="1" x14ac:dyDescent="0.2"/>
    <row r="5161" ht="15.75" customHeight="1" x14ac:dyDescent="0.2"/>
    <row r="5162" ht="15.75" customHeight="1" x14ac:dyDescent="0.2"/>
    <row r="5163" ht="15.75" customHeight="1" x14ac:dyDescent="0.2"/>
    <row r="5164" ht="15.75" customHeight="1" x14ac:dyDescent="0.2"/>
    <row r="5165" ht="15.75" customHeight="1" x14ac:dyDescent="0.2"/>
    <row r="5166" ht="15.75" customHeight="1" x14ac:dyDescent="0.2"/>
    <row r="5167" ht="15.75" customHeight="1" x14ac:dyDescent="0.2"/>
    <row r="5168" ht="15.75" customHeight="1" x14ac:dyDescent="0.2"/>
    <row r="5169" ht="15.75" customHeight="1" x14ac:dyDescent="0.2"/>
    <row r="5170" ht="15.75" customHeight="1" x14ac:dyDescent="0.2"/>
    <row r="5171" ht="15.75" customHeight="1" x14ac:dyDescent="0.2"/>
    <row r="5172" ht="15.75" customHeight="1" x14ac:dyDescent="0.2"/>
    <row r="5173" ht="15.75" customHeight="1" x14ac:dyDescent="0.2"/>
    <row r="5174" ht="15.75" customHeight="1" x14ac:dyDescent="0.2"/>
    <row r="5175" ht="15.75" customHeight="1" x14ac:dyDescent="0.2"/>
    <row r="5176" ht="15.75" customHeight="1" x14ac:dyDescent="0.2"/>
    <row r="5177" ht="15.75" customHeight="1" x14ac:dyDescent="0.2"/>
    <row r="5178" ht="15.75" customHeight="1" x14ac:dyDescent="0.2"/>
    <row r="5179" ht="15.75" customHeight="1" x14ac:dyDescent="0.2"/>
    <row r="5180" ht="15.75" customHeight="1" x14ac:dyDescent="0.2"/>
    <row r="5181" ht="15.75" customHeight="1" x14ac:dyDescent="0.2"/>
    <row r="5182" ht="15.75" customHeight="1" x14ac:dyDescent="0.2"/>
    <row r="5183" ht="15.75" customHeight="1" x14ac:dyDescent="0.2"/>
    <row r="5184" ht="15.75" customHeight="1" x14ac:dyDescent="0.2"/>
    <row r="5185" ht="15.75" customHeight="1" x14ac:dyDescent="0.2"/>
    <row r="5186" ht="15.75" customHeight="1" x14ac:dyDescent="0.2"/>
    <row r="5187" ht="15.75" customHeight="1" x14ac:dyDescent="0.2"/>
    <row r="5188" ht="15.75" customHeight="1" x14ac:dyDescent="0.2"/>
    <row r="5189" ht="15.75" customHeight="1" x14ac:dyDescent="0.2"/>
    <row r="5190" ht="15.75" customHeight="1" x14ac:dyDescent="0.2"/>
    <row r="5191" ht="15.75" customHeight="1" x14ac:dyDescent="0.2"/>
    <row r="5192" ht="15.75" customHeight="1" x14ac:dyDescent="0.2"/>
    <row r="5193" ht="15.75" customHeight="1" x14ac:dyDescent="0.2"/>
    <row r="5194" ht="15.75" customHeight="1" x14ac:dyDescent="0.2"/>
    <row r="5195" ht="15.75" customHeight="1" x14ac:dyDescent="0.2"/>
    <row r="5196" ht="15.75" customHeight="1" x14ac:dyDescent="0.2"/>
    <row r="5197" ht="15.75" customHeight="1" x14ac:dyDescent="0.2"/>
    <row r="5198" ht="15.75" customHeight="1" x14ac:dyDescent="0.2"/>
    <row r="5199" ht="15.75" customHeight="1" x14ac:dyDescent="0.2"/>
    <row r="5200" ht="15.75" customHeight="1" x14ac:dyDescent="0.2"/>
    <row r="5201" ht="15.75" customHeight="1" x14ac:dyDescent="0.2"/>
    <row r="5202" ht="15.75" customHeight="1" x14ac:dyDescent="0.2"/>
    <row r="5203" ht="15.75" customHeight="1" x14ac:dyDescent="0.2"/>
    <row r="5204" ht="15.75" customHeight="1" x14ac:dyDescent="0.2"/>
    <row r="5205" ht="15.75" customHeight="1" x14ac:dyDescent="0.2"/>
    <row r="5206" ht="15.75" customHeight="1" x14ac:dyDescent="0.2"/>
    <row r="5207" ht="15.75" customHeight="1" x14ac:dyDescent="0.2"/>
    <row r="5208" ht="15.75" customHeight="1" x14ac:dyDescent="0.2"/>
    <row r="5209" ht="15.75" customHeight="1" x14ac:dyDescent="0.2"/>
    <row r="5210" ht="15.75" customHeight="1" x14ac:dyDescent="0.2"/>
    <row r="5211" ht="15.75" customHeight="1" x14ac:dyDescent="0.2"/>
    <row r="5212" ht="15.75" customHeight="1" x14ac:dyDescent="0.2"/>
    <row r="5213" ht="15.75" customHeight="1" x14ac:dyDescent="0.2"/>
    <row r="5214" ht="15.75" customHeight="1" x14ac:dyDescent="0.2"/>
    <row r="5215" ht="15.75" customHeight="1" x14ac:dyDescent="0.2"/>
    <row r="5216" ht="15.75" customHeight="1" x14ac:dyDescent="0.2"/>
    <row r="5217" ht="15.75" customHeight="1" x14ac:dyDescent="0.2"/>
    <row r="5218" ht="15.75" customHeight="1" x14ac:dyDescent="0.2"/>
    <row r="5219" ht="15.75" customHeight="1" x14ac:dyDescent="0.2"/>
    <row r="5220" ht="15.75" customHeight="1" x14ac:dyDescent="0.2"/>
    <row r="5221" ht="15.75" customHeight="1" x14ac:dyDescent="0.2"/>
    <row r="5222" ht="15.75" customHeight="1" x14ac:dyDescent="0.2"/>
    <row r="5223" ht="15.75" customHeight="1" x14ac:dyDescent="0.2"/>
    <row r="5224" ht="15.75" customHeight="1" x14ac:dyDescent="0.2"/>
    <row r="5225" ht="15.75" customHeight="1" x14ac:dyDescent="0.2"/>
    <row r="5226" ht="15.75" customHeight="1" x14ac:dyDescent="0.2"/>
    <row r="5227" ht="15.75" customHeight="1" x14ac:dyDescent="0.2"/>
    <row r="5228" ht="15.75" customHeight="1" x14ac:dyDescent="0.2"/>
    <row r="5229" ht="15.75" customHeight="1" x14ac:dyDescent="0.2"/>
    <row r="5230" ht="15.75" customHeight="1" x14ac:dyDescent="0.2"/>
    <row r="5231" ht="15.75" customHeight="1" x14ac:dyDescent="0.2"/>
    <row r="5232" ht="15.75" customHeight="1" x14ac:dyDescent="0.2"/>
    <row r="5233" ht="15.75" customHeight="1" x14ac:dyDescent="0.2"/>
    <row r="5234" ht="15.75" customHeight="1" x14ac:dyDescent="0.2"/>
    <row r="5235" ht="15.75" customHeight="1" x14ac:dyDescent="0.2"/>
    <row r="5236" ht="15.75" customHeight="1" x14ac:dyDescent="0.2"/>
    <row r="5237" ht="15.75" customHeight="1" x14ac:dyDescent="0.2"/>
    <row r="5238" ht="15.75" customHeight="1" x14ac:dyDescent="0.2"/>
    <row r="5239" ht="15.75" customHeight="1" x14ac:dyDescent="0.2"/>
    <row r="5240" ht="15.75" customHeight="1" x14ac:dyDescent="0.2"/>
    <row r="5241" ht="15.75" customHeight="1" x14ac:dyDescent="0.2"/>
    <row r="5242" ht="15.75" customHeight="1" x14ac:dyDescent="0.2"/>
    <row r="5243" ht="15.75" customHeight="1" x14ac:dyDescent="0.2"/>
    <row r="5244" ht="15.75" customHeight="1" x14ac:dyDescent="0.2"/>
    <row r="5245" ht="15.75" customHeight="1" x14ac:dyDescent="0.2"/>
    <row r="5246" ht="15.75" customHeight="1" x14ac:dyDescent="0.2"/>
    <row r="5247" ht="15.75" customHeight="1" x14ac:dyDescent="0.2"/>
    <row r="5248" ht="15.75" customHeight="1" x14ac:dyDescent="0.2"/>
    <row r="5249" ht="15.75" customHeight="1" x14ac:dyDescent="0.2"/>
    <row r="5250" ht="15.75" customHeight="1" x14ac:dyDescent="0.2"/>
    <row r="5251" ht="15.75" customHeight="1" x14ac:dyDescent="0.2"/>
    <row r="5252" ht="15.75" customHeight="1" x14ac:dyDescent="0.2"/>
    <row r="5253" ht="15.75" customHeight="1" x14ac:dyDescent="0.2"/>
    <row r="5254" ht="15.75" customHeight="1" x14ac:dyDescent="0.2"/>
    <row r="5255" ht="15.75" customHeight="1" x14ac:dyDescent="0.2"/>
    <row r="5256" ht="15.75" customHeight="1" x14ac:dyDescent="0.2"/>
    <row r="5257" ht="15.75" customHeight="1" x14ac:dyDescent="0.2"/>
    <row r="5258" ht="15.75" customHeight="1" x14ac:dyDescent="0.2"/>
    <row r="5259" ht="15.75" customHeight="1" x14ac:dyDescent="0.2"/>
    <row r="5260" ht="15.75" customHeight="1" x14ac:dyDescent="0.2"/>
    <row r="5261" ht="15.75" customHeight="1" x14ac:dyDescent="0.2"/>
    <row r="5262" ht="15.75" customHeight="1" x14ac:dyDescent="0.2"/>
    <row r="5263" ht="15.75" customHeight="1" x14ac:dyDescent="0.2"/>
    <row r="5264" ht="15.75" customHeight="1" x14ac:dyDescent="0.2"/>
    <row r="5265" ht="15.75" customHeight="1" x14ac:dyDescent="0.2"/>
    <row r="5266" ht="15.75" customHeight="1" x14ac:dyDescent="0.2"/>
    <row r="5267" ht="15.75" customHeight="1" x14ac:dyDescent="0.2"/>
    <row r="5268" ht="15.75" customHeight="1" x14ac:dyDescent="0.2"/>
    <row r="5269" ht="15.75" customHeight="1" x14ac:dyDescent="0.2"/>
    <row r="5270" ht="15.75" customHeight="1" x14ac:dyDescent="0.2"/>
    <row r="5271" ht="15.75" customHeight="1" x14ac:dyDescent="0.2"/>
    <row r="5272" ht="15.75" customHeight="1" x14ac:dyDescent="0.2"/>
    <row r="5273" ht="15.75" customHeight="1" x14ac:dyDescent="0.2"/>
    <row r="5274" ht="15.75" customHeight="1" x14ac:dyDescent="0.2"/>
    <row r="5275" ht="15.75" customHeight="1" x14ac:dyDescent="0.2"/>
    <row r="5276" ht="15.75" customHeight="1" x14ac:dyDescent="0.2"/>
    <row r="5277" ht="15.75" customHeight="1" x14ac:dyDescent="0.2"/>
    <row r="5278" ht="15.75" customHeight="1" x14ac:dyDescent="0.2"/>
    <row r="5279" ht="15.75" customHeight="1" x14ac:dyDescent="0.2"/>
    <row r="5280" ht="15.75" customHeight="1" x14ac:dyDescent="0.2"/>
    <row r="5281" ht="15.75" customHeight="1" x14ac:dyDescent="0.2"/>
    <row r="5282" ht="15.75" customHeight="1" x14ac:dyDescent="0.2"/>
    <row r="5283" ht="15.75" customHeight="1" x14ac:dyDescent="0.2"/>
    <row r="5284" ht="15.75" customHeight="1" x14ac:dyDescent="0.2"/>
    <row r="5285" ht="15.75" customHeight="1" x14ac:dyDescent="0.2"/>
    <row r="5286" ht="15.75" customHeight="1" x14ac:dyDescent="0.2"/>
    <row r="5287" ht="15.75" customHeight="1" x14ac:dyDescent="0.2"/>
    <row r="5288" ht="15.75" customHeight="1" x14ac:dyDescent="0.2"/>
    <row r="5289" ht="15.75" customHeight="1" x14ac:dyDescent="0.2"/>
    <row r="5290" ht="15.75" customHeight="1" x14ac:dyDescent="0.2"/>
    <row r="5291" ht="15.75" customHeight="1" x14ac:dyDescent="0.2"/>
    <row r="5292" ht="15.75" customHeight="1" x14ac:dyDescent="0.2"/>
    <row r="5293" ht="15.75" customHeight="1" x14ac:dyDescent="0.2"/>
    <row r="5294" ht="15.75" customHeight="1" x14ac:dyDescent="0.2"/>
    <row r="5295" ht="15.75" customHeight="1" x14ac:dyDescent="0.2"/>
    <row r="5296" ht="15.75" customHeight="1" x14ac:dyDescent="0.2"/>
    <row r="5297" ht="15.75" customHeight="1" x14ac:dyDescent="0.2"/>
    <row r="5298" ht="15.75" customHeight="1" x14ac:dyDescent="0.2"/>
    <row r="5299" ht="15.75" customHeight="1" x14ac:dyDescent="0.2"/>
    <row r="5300" ht="15.75" customHeight="1" x14ac:dyDescent="0.2"/>
    <row r="5301" ht="15.75" customHeight="1" x14ac:dyDescent="0.2"/>
    <row r="5302" ht="15.75" customHeight="1" x14ac:dyDescent="0.2"/>
    <row r="5303" ht="15.75" customHeight="1" x14ac:dyDescent="0.2"/>
    <row r="5304" ht="15.75" customHeight="1" x14ac:dyDescent="0.2"/>
    <row r="5305" ht="15.75" customHeight="1" x14ac:dyDescent="0.2"/>
    <row r="5306" ht="15.75" customHeight="1" x14ac:dyDescent="0.2"/>
    <row r="5307" ht="15.75" customHeight="1" x14ac:dyDescent="0.2"/>
    <row r="5308" ht="15.75" customHeight="1" x14ac:dyDescent="0.2"/>
    <row r="5309" ht="15.75" customHeight="1" x14ac:dyDescent="0.2"/>
    <row r="5310" ht="15.75" customHeight="1" x14ac:dyDescent="0.2"/>
    <row r="5311" ht="15.75" customHeight="1" x14ac:dyDescent="0.2"/>
    <row r="5312" ht="15.75" customHeight="1" x14ac:dyDescent="0.2"/>
    <row r="5313" ht="15.75" customHeight="1" x14ac:dyDescent="0.2"/>
    <row r="5314" ht="15.75" customHeight="1" x14ac:dyDescent="0.2"/>
    <row r="5315" ht="15.75" customHeight="1" x14ac:dyDescent="0.2"/>
    <row r="5316" ht="15.75" customHeight="1" x14ac:dyDescent="0.2"/>
    <row r="5317" ht="15.75" customHeight="1" x14ac:dyDescent="0.2"/>
    <row r="5318" ht="15.75" customHeight="1" x14ac:dyDescent="0.2"/>
    <row r="5319" ht="15.75" customHeight="1" x14ac:dyDescent="0.2"/>
    <row r="5320" ht="15.75" customHeight="1" x14ac:dyDescent="0.2"/>
    <row r="5321" ht="15.75" customHeight="1" x14ac:dyDescent="0.2"/>
    <row r="5322" ht="15.75" customHeight="1" x14ac:dyDescent="0.2"/>
    <row r="5323" ht="15.75" customHeight="1" x14ac:dyDescent="0.2"/>
    <row r="5324" ht="15.75" customHeight="1" x14ac:dyDescent="0.2"/>
    <row r="5325" ht="15.75" customHeight="1" x14ac:dyDescent="0.2"/>
    <row r="5326" ht="15.75" customHeight="1" x14ac:dyDescent="0.2"/>
    <row r="5327" ht="15.75" customHeight="1" x14ac:dyDescent="0.2"/>
    <row r="5328" ht="15.75" customHeight="1" x14ac:dyDescent="0.2"/>
    <row r="5329" ht="15.75" customHeight="1" x14ac:dyDescent="0.2"/>
    <row r="5330" ht="15.75" customHeight="1" x14ac:dyDescent="0.2"/>
    <row r="5331" ht="15.75" customHeight="1" x14ac:dyDescent="0.2"/>
    <row r="5332" ht="15.75" customHeight="1" x14ac:dyDescent="0.2"/>
    <row r="5333" ht="15.75" customHeight="1" x14ac:dyDescent="0.2"/>
    <row r="5334" ht="15.75" customHeight="1" x14ac:dyDescent="0.2"/>
    <row r="5335" ht="15.75" customHeight="1" x14ac:dyDescent="0.2"/>
    <row r="5336" ht="15.75" customHeight="1" x14ac:dyDescent="0.2"/>
    <row r="5337" ht="15.75" customHeight="1" x14ac:dyDescent="0.2"/>
    <row r="5338" ht="15.75" customHeight="1" x14ac:dyDescent="0.2"/>
    <row r="5339" ht="15.75" customHeight="1" x14ac:dyDescent="0.2"/>
    <row r="5340" ht="15.75" customHeight="1" x14ac:dyDescent="0.2"/>
    <row r="5341" ht="15.75" customHeight="1" x14ac:dyDescent="0.2"/>
    <row r="5342" ht="15.75" customHeight="1" x14ac:dyDescent="0.2"/>
    <row r="5343" ht="15.75" customHeight="1" x14ac:dyDescent="0.2"/>
    <row r="5344" ht="15.75" customHeight="1" x14ac:dyDescent="0.2"/>
    <row r="5345" ht="15.75" customHeight="1" x14ac:dyDescent="0.2"/>
    <row r="5346" ht="15.75" customHeight="1" x14ac:dyDescent="0.2"/>
    <row r="5347" ht="15.75" customHeight="1" x14ac:dyDescent="0.2"/>
    <row r="5348" ht="15.75" customHeight="1" x14ac:dyDescent="0.2"/>
    <row r="5349" ht="15.75" customHeight="1" x14ac:dyDescent="0.2"/>
    <row r="5350" ht="15.75" customHeight="1" x14ac:dyDescent="0.2"/>
    <row r="5351" ht="15.75" customHeight="1" x14ac:dyDescent="0.2"/>
    <row r="5352" ht="15.75" customHeight="1" x14ac:dyDescent="0.2"/>
    <row r="5353" ht="15.75" customHeight="1" x14ac:dyDescent="0.2"/>
    <row r="5354" ht="15.75" customHeight="1" x14ac:dyDescent="0.2"/>
    <row r="5355" ht="15.75" customHeight="1" x14ac:dyDescent="0.2"/>
    <row r="5356" ht="15.75" customHeight="1" x14ac:dyDescent="0.2"/>
    <row r="5357" ht="15.75" customHeight="1" x14ac:dyDescent="0.2"/>
    <row r="5358" ht="15.75" customHeight="1" x14ac:dyDescent="0.2"/>
    <row r="5359" ht="15.75" customHeight="1" x14ac:dyDescent="0.2"/>
    <row r="5360" ht="15.75" customHeight="1" x14ac:dyDescent="0.2"/>
    <row r="5361" ht="15.75" customHeight="1" x14ac:dyDescent="0.2"/>
    <row r="5362" ht="15.75" customHeight="1" x14ac:dyDescent="0.2"/>
    <row r="5363" ht="15.75" customHeight="1" x14ac:dyDescent="0.2"/>
    <row r="5364" ht="15.75" customHeight="1" x14ac:dyDescent="0.2"/>
    <row r="5365" ht="15.75" customHeight="1" x14ac:dyDescent="0.2"/>
    <row r="5366" ht="15.75" customHeight="1" x14ac:dyDescent="0.2"/>
    <row r="5367" ht="15.75" customHeight="1" x14ac:dyDescent="0.2"/>
    <row r="5368" ht="15.75" customHeight="1" x14ac:dyDescent="0.2"/>
    <row r="5369" ht="15.75" customHeight="1" x14ac:dyDescent="0.2"/>
    <row r="5370" ht="15.75" customHeight="1" x14ac:dyDescent="0.2"/>
    <row r="5371" ht="15.75" customHeight="1" x14ac:dyDescent="0.2"/>
    <row r="5372" ht="15.75" customHeight="1" x14ac:dyDescent="0.2"/>
    <row r="5373" ht="15.75" customHeight="1" x14ac:dyDescent="0.2"/>
    <row r="5374" ht="15.75" customHeight="1" x14ac:dyDescent="0.2"/>
    <row r="5375" ht="15.75" customHeight="1" x14ac:dyDescent="0.2"/>
    <row r="5376" ht="15.75" customHeight="1" x14ac:dyDescent="0.2"/>
    <row r="5377" ht="15.75" customHeight="1" x14ac:dyDescent="0.2"/>
    <row r="5378" ht="15.75" customHeight="1" x14ac:dyDescent="0.2"/>
    <row r="5379" ht="15.75" customHeight="1" x14ac:dyDescent="0.2"/>
    <row r="5380" ht="15.75" customHeight="1" x14ac:dyDescent="0.2"/>
    <row r="5381" ht="15.75" customHeight="1" x14ac:dyDescent="0.2"/>
    <row r="5382" ht="15.75" customHeight="1" x14ac:dyDescent="0.2"/>
    <row r="5383" ht="15.75" customHeight="1" x14ac:dyDescent="0.2"/>
    <row r="5384" ht="15.75" customHeight="1" x14ac:dyDescent="0.2"/>
    <row r="5385" ht="15.75" customHeight="1" x14ac:dyDescent="0.2"/>
    <row r="5386" ht="15.75" customHeight="1" x14ac:dyDescent="0.2"/>
    <row r="5387" ht="15.75" customHeight="1" x14ac:dyDescent="0.2"/>
    <row r="5388" ht="15.75" customHeight="1" x14ac:dyDescent="0.2"/>
    <row r="5389" ht="15.75" customHeight="1" x14ac:dyDescent="0.2"/>
    <row r="5390" ht="15.75" customHeight="1" x14ac:dyDescent="0.2"/>
    <row r="5391" ht="15.75" customHeight="1" x14ac:dyDescent="0.2"/>
    <row r="5392" ht="15.75" customHeight="1" x14ac:dyDescent="0.2"/>
    <row r="5393" ht="15.75" customHeight="1" x14ac:dyDescent="0.2"/>
    <row r="5394" ht="15.75" customHeight="1" x14ac:dyDescent="0.2"/>
    <row r="5395" ht="15.75" customHeight="1" x14ac:dyDescent="0.2"/>
    <row r="5396" ht="15.75" customHeight="1" x14ac:dyDescent="0.2"/>
    <row r="5397" ht="15.75" customHeight="1" x14ac:dyDescent="0.2"/>
    <row r="5398" ht="15.75" customHeight="1" x14ac:dyDescent="0.2"/>
    <row r="5399" ht="15.75" customHeight="1" x14ac:dyDescent="0.2"/>
    <row r="5400" ht="15.75" customHeight="1" x14ac:dyDescent="0.2"/>
    <row r="5401" ht="15.75" customHeight="1" x14ac:dyDescent="0.2"/>
    <row r="5402" ht="15.75" customHeight="1" x14ac:dyDescent="0.2"/>
    <row r="5403" ht="15.75" customHeight="1" x14ac:dyDescent="0.2"/>
    <row r="5404" ht="15.75" customHeight="1" x14ac:dyDescent="0.2"/>
    <row r="5405" ht="15.75" customHeight="1" x14ac:dyDescent="0.2"/>
    <row r="5406" ht="15.75" customHeight="1" x14ac:dyDescent="0.2"/>
    <row r="5407" ht="15.75" customHeight="1" x14ac:dyDescent="0.2"/>
    <row r="5408" ht="15.75" customHeight="1" x14ac:dyDescent="0.2"/>
    <row r="5409" ht="15.75" customHeight="1" x14ac:dyDescent="0.2"/>
    <row r="5410" ht="15.75" customHeight="1" x14ac:dyDescent="0.2"/>
    <row r="5411" ht="15.75" customHeight="1" x14ac:dyDescent="0.2"/>
    <row r="5412" ht="15.75" customHeight="1" x14ac:dyDescent="0.2"/>
    <row r="5413" ht="15.75" customHeight="1" x14ac:dyDescent="0.2"/>
    <row r="5414" ht="15.75" customHeight="1" x14ac:dyDescent="0.2"/>
    <row r="5415" ht="15.75" customHeight="1" x14ac:dyDescent="0.2"/>
    <row r="5416" ht="15.75" customHeight="1" x14ac:dyDescent="0.2"/>
    <row r="5417" ht="15.75" customHeight="1" x14ac:dyDescent="0.2"/>
    <row r="5418" ht="15.75" customHeight="1" x14ac:dyDescent="0.2"/>
    <row r="5419" ht="15.75" customHeight="1" x14ac:dyDescent="0.2"/>
    <row r="5420" ht="15.75" customHeight="1" x14ac:dyDescent="0.2"/>
    <row r="5421" ht="15.75" customHeight="1" x14ac:dyDescent="0.2"/>
    <row r="5422" ht="15.75" customHeight="1" x14ac:dyDescent="0.2"/>
    <row r="5423" ht="15.75" customHeight="1" x14ac:dyDescent="0.2"/>
    <row r="5424" ht="15.75" customHeight="1" x14ac:dyDescent="0.2"/>
    <row r="5425" ht="15.75" customHeight="1" x14ac:dyDescent="0.2"/>
    <row r="5426" ht="15.75" customHeight="1" x14ac:dyDescent="0.2"/>
    <row r="5427" ht="15.75" customHeight="1" x14ac:dyDescent="0.2"/>
    <row r="5428" ht="15.75" customHeight="1" x14ac:dyDescent="0.2"/>
    <row r="5429" ht="15.75" customHeight="1" x14ac:dyDescent="0.2"/>
    <row r="5430" ht="15.75" customHeight="1" x14ac:dyDescent="0.2"/>
    <row r="5431" ht="15.75" customHeight="1" x14ac:dyDescent="0.2"/>
    <row r="5432" ht="15.75" customHeight="1" x14ac:dyDescent="0.2"/>
    <row r="5433" ht="15.75" customHeight="1" x14ac:dyDescent="0.2"/>
    <row r="5434" ht="15.75" customHeight="1" x14ac:dyDescent="0.2"/>
    <row r="5435" ht="15.75" customHeight="1" x14ac:dyDescent="0.2"/>
    <row r="5436" ht="15.75" customHeight="1" x14ac:dyDescent="0.2"/>
    <row r="5437" ht="15.75" customHeight="1" x14ac:dyDescent="0.2"/>
    <row r="5438" ht="15.75" customHeight="1" x14ac:dyDescent="0.2"/>
    <row r="5439" ht="15.75" customHeight="1" x14ac:dyDescent="0.2"/>
    <row r="5440" ht="15.75" customHeight="1" x14ac:dyDescent="0.2"/>
    <row r="5441" ht="15.75" customHeight="1" x14ac:dyDescent="0.2"/>
    <row r="5442" ht="15.75" customHeight="1" x14ac:dyDescent="0.2"/>
    <row r="5443" ht="15.75" customHeight="1" x14ac:dyDescent="0.2"/>
    <row r="5444" ht="15.75" customHeight="1" x14ac:dyDescent="0.2"/>
    <row r="5445" ht="15.75" customHeight="1" x14ac:dyDescent="0.2"/>
    <row r="5446" ht="15.75" customHeight="1" x14ac:dyDescent="0.2"/>
    <row r="5447" ht="15.75" customHeight="1" x14ac:dyDescent="0.2"/>
    <row r="5448" ht="15.75" customHeight="1" x14ac:dyDescent="0.2"/>
    <row r="5449" ht="15.75" customHeight="1" x14ac:dyDescent="0.2"/>
    <row r="5450" ht="15.75" customHeight="1" x14ac:dyDescent="0.2"/>
    <row r="5451" ht="15.75" customHeight="1" x14ac:dyDescent="0.2"/>
    <row r="5452" ht="15.75" customHeight="1" x14ac:dyDescent="0.2"/>
    <row r="5453" ht="15.75" customHeight="1" x14ac:dyDescent="0.2"/>
    <row r="5454" ht="15.75" customHeight="1" x14ac:dyDescent="0.2"/>
    <row r="5455" ht="15.75" customHeight="1" x14ac:dyDescent="0.2"/>
    <row r="5456" ht="15.75" customHeight="1" x14ac:dyDescent="0.2"/>
    <row r="5457" ht="15.75" customHeight="1" x14ac:dyDescent="0.2"/>
    <row r="5458" ht="15.75" customHeight="1" x14ac:dyDescent="0.2"/>
    <row r="5459" ht="15.75" customHeight="1" x14ac:dyDescent="0.2"/>
    <row r="5460" ht="15.75" customHeight="1" x14ac:dyDescent="0.2"/>
    <row r="5461" ht="15.75" customHeight="1" x14ac:dyDescent="0.2"/>
    <row r="5462" ht="15.75" customHeight="1" x14ac:dyDescent="0.2"/>
    <row r="5463" ht="15.75" customHeight="1" x14ac:dyDescent="0.2"/>
    <row r="5464" ht="15.75" customHeight="1" x14ac:dyDescent="0.2"/>
    <row r="5465" ht="15.75" customHeight="1" x14ac:dyDescent="0.2"/>
    <row r="5466" ht="15.75" customHeight="1" x14ac:dyDescent="0.2"/>
    <row r="5467" ht="15.75" customHeight="1" x14ac:dyDescent="0.2"/>
    <row r="5468" ht="15.75" customHeight="1" x14ac:dyDescent="0.2"/>
    <row r="5469" ht="15.75" customHeight="1" x14ac:dyDescent="0.2"/>
    <row r="5470" ht="15.75" customHeight="1" x14ac:dyDescent="0.2"/>
    <row r="5471" ht="15.75" customHeight="1" x14ac:dyDescent="0.2"/>
    <row r="5472" ht="15.75" customHeight="1" x14ac:dyDescent="0.2"/>
    <row r="5473" ht="15.75" customHeight="1" x14ac:dyDescent="0.2"/>
    <row r="5474" ht="15.75" customHeight="1" x14ac:dyDescent="0.2"/>
    <row r="5475" ht="15.75" customHeight="1" x14ac:dyDescent="0.2"/>
    <row r="5476" ht="15.75" customHeight="1" x14ac:dyDescent="0.2"/>
    <row r="5477" ht="15.75" customHeight="1" x14ac:dyDescent="0.2"/>
    <row r="5478" ht="15.75" customHeight="1" x14ac:dyDescent="0.2"/>
    <row r="5479" ht="15.75" customHeight="1" x14ac:dyDescent="0.2"/>
    <row r="5480" ht="15.75" customHeight="1" x14ac:dyDescent="0.2"/>
    <row r="5481" ht="15.75" customHeight="1" x14ac:dyDescent="0.2"/>
    <row r="5482" ht="15.75" customHeight="1" x14ac:dyDescent="0.2"/>
    <row r="5483" ht="15.75" customHeight="1" x14ac:dyDescent="0.2"/>
    <row r="5484" ht="15.75" customHeight="1" x14ac:dyDescent="0.2"/>
    <row r="5485" ht="15.75" customHeight="1" x14ac:dyDescent="0.2"/>
    <row r="5486" ht="15.75" customHeight="1" x14ac:dyDescent="0.2"/>
    <row r="5487" ht="15.75" customHeight="1" x14ac:dyDescent="0.2"/>
    <row r="5488" ht="15.75" customHeight="1" x14ac:dyDescent="0.2"/>
    <row r="5489" ht="15.75" customHeight="1" x14ac:dyDescent="0.2"/>
    <row r="5490" ht="15.75" customHeight="1" x14ac:dyDescent="0.2"/>
    <row r="5491" ht="15.75" customHeight="1" x14ac:dyDescent="0.2"/>
    <row r="5492" ht="15.75" customHeight="1" x14ac:dyDescent="0.2"/>
    <row r="5493" ht="15.75" customHeight="1" x14ac:dyDescent="0.2"/>
    <row r="5494" ht="15.75" customHeight="1" x14ac:dyDescent="0.2"/>
    <row r="5495" ht="15.75" customHeight="1" x14ac:dyDescent="0.2"/>
    <row r="5496" ht="15.75" customHeight="1" x14ac:dyDescent="0.2"/>
    <row r="5497" ht="15.75" customHeight="1" x14ac:dyDescent="0.2"/>
    <row r="5498" ht="15.75" customHeight="1" x14ac:dyDescent="0.2"/>
    <row r="5499" ht="15.75" customHeight="1" x14ac:dyDescent="0.2"/>
    <row r="5500" ht="15.75" customHeight="1" x14ac:dyDescent="0.2"/>
    <row r="5501" ht="15.75" customHeight="1" x14ac:dyDescent="0.2"/>
    <row r="5502" ht="15.75" customHeight="1" x14ac:dyDescent="0.2"/>
    <row r="5503" ht="15.75" customHeight="1" x14ac:dyDescent="0.2"/>
    <row r="5504" ht="15.75" customHeight="1" x14ac:dyDescent="0.2"/>
    <row r="5505" ht="15.75" customHeight="1" x14ac:dyDescent="0.2"/>
    <row r="5506" ht="15.75" customHeight="1" x14ac:dyDescent="0.2"/>
    <row r="5507" ht="15.75" customHeight="1" x14ac:dyDescent="0.2"/>
    <row r="5508" ht="15.75" customHeight="1" x14ac:dyDescent="0.2"/>
    <row r="5509" ht="15.75" customHeight="1" x14ac:dyDescent="0.2"/>
    <row r="5510" ht="15.75" customHeight="1" x14ac:dyDescent="0.2"/>
    <row r="5511" ht="15.75" customHeight="1" x14ac:dyDescent="0.2"/>
    <row r="5512" ht="15.75" customHeight="1" x14ac:dyDescent="0.2"/>
    <row r="5513" ht="15.75" customHeight="1" x14ac:dyDescent="0.2"/>
    <row r="5514" ht="15.75" customHeight="1" x14ac:dyDescent="0.2"/>
    <row r="5515" ht="15.75" customHeight="1" x14ac:dyDescent="0.2"/>
    <row r="5516" ht="15.75" customHeight="1" x14ac:dyDescent="0.2"/>
    <row r="5517" ht="15.75" customHeight="1" x14ac:dyDescent="0.2"/>
    <row r="5518" ht="15.75" customHeight="1" x14ac:dyDescent="0.2"/>
    <row r="5519" ht="15.75" customHeight="1" x14ac:dyDescent="0.2"/>
    <row r="5520" ht="15.75" customHeight="1" x14ac:dyDescent="0.2"/>
    <row r="5521" ht="15.75" customHeight="1" x14ac:dyDescent="0.2"/>
    <row r="5522" ht="15.75" customHeight="1" x14ac:dyDescent="0.2"/>
    <row r="5523" ht="15.75" customHeight="1" x14ac:dyDescent="0.2"/>
    <row r="5524" ht="15.75" customHeight="1" x14ac:dyDescent="0.2"/>
    <row r="5525" ht="15.75" customHeight="1" x14ac:dyDescent="0.2"/>
    <row r="5526" ht="15.75" customHeight="1" x14ac:dyDescent="0.2"/>
    <row r="5527" ht="15.75" customHeight="1" x14ac:dyDescent="0.2"/>
    <row r="5528" ht="15.75" customHeight="1" x14ac:dyDescent="0.2"/>
    <row r="5529" ht="15.75" customHeight="1" x14ac:dyDescent="0.2"/>
    <row r="5530" ht="15.75" customHeight="1" x14ac:dyDescent="0.2"/>
    <row r="5531" ht="15.75" customHeight="1" x14ac:dyDescent="0.2"/>
    <row r="5532" ht="15.75" customHeight="1" x14ac:dyDescent="0.2"/>
    <row r="5533" ht="15.75" customHeight="1" x14ac:dyDescent="0.2"/>
    <row r="5534" ht="15.75" customHeight="1" x14ac:dyDescent="0.2"/>
    <row r="5535" ht="15.75" customHeight="1" x14ac:dyDescent="0.2"/>
    <row r="5536" ht="15.75" customHeight="1" x14ac:dyDescent="0.2"/>
    <row r="5537" ht="15.75" customHeight="1" x14ac:dyDescent="0.2"/>
    <row r="5538" ht="15.75" customHeight="1" x14ac:dyDescent="0.2"/>
    <row r="5539" ht="15.75" customHeight="1" x14ac:dyDescent="0.2"/>
    <row r="5540" ht="15.75" customHeight="1" x14ac:dyDescent="0.2"/>
    <row r="5541" ht="15.75" customHeight="1" x14ac:dyDescent="0.2"/>
    <row r="5542" ht="15.75" customHeight="1" x14ac:dyDescent="0.2"/>
    <row r="5543" ht="15.75" customHeight="1" x14ac:dyDescent="0.2"/>
    <row r="5544" ht="15.75" customHeight="1" x14ac:dyDescent="0.2"/>
    <row r="5545" ht="15.75" customHeight="1" x14ac:dyDescent="0.2"/>
    <row r="5546" ht="15.75" customHeight="1" x14ac:dyDescent="0.2"/>
    <row r="5547" ht="15.75" customHeight="1" x14ac:dyDescent="0.2"/>
    <row r="5548" ht="15.75" customHeight="1" x14ac:dyDescent="0.2"/>
    <row r="5549" ht="15.75" customHeight="1" x14ac:dyDescent="0.2"/>
    <row r="5550" ht="15.75" customHeight="1" x14ac:dyDescent="0.2"/>
    <row r="5551" ht="15.75" customHeight="1" x14ac:dyDescent="0.2"/>
    <row r="5552" ht="15.75" customHeight="1" x14ac:dyDescent="0.2"/>
    <row r="5553" ht="15.75" customHeight="1" x14ac:dyDescent="0.2"/>
    <row r="5554" ht="15.75" customHeight="1" x14ac:dyDescent="0.2"/>
    <row r="5555" ht="15.75" customHeight="1" x14ac:dyDescent="0.2"/>
    <row r="5556" ht="15.75" customHeight="1" x14ac:dyDescent="0.2"/>
    <row r="5557" ht="15.75" customHeight="1" x14ac:dyDescent="0.2"/>
    <row r="5558" ht="15.75" customHeight="1" x14ac:dyDescent="0.2"/>
    <row r="5559" ht="15.75" customHeight="1" x14ac:dyDescent="0.2"/>
    <row r="5560" ht="15.75" customHeight="1" x14ac:dyDescent="0.2"/>
    <row r="5561" ht="15.75" customHeight="1" x14ac:dyDescent="0.2"/>
    <row r="5562" ht="15.75" customHeight="1" x14ac:dyDescent="0.2"/>
    <row r="5563" ht="15.75" customHeight="1" x14ac:dyDescent="0.2"/>
    <row r="5564" ht="15.75" customHeight="1" x14ac:dyDescent="0.2"/>
    <row r="5565" ht="15.75" customHeight="1" x14ac:dyDescent="0.2"/>
    <row r="5566" ht="15.75" customHeight="1" x14ac:dyDescent="0.2"/>
    <row r="5567" ht="15.75" customHeight="1" x14ac:dyDescent="0.2"/>
    <row r="5568" ht="15.75" customHeight="1" x14ac:dyDescent="0.2"/>
    <row r="5569" ht="15.75" customHeight="1" x14ac:dyDescent="0.2"/>
    <row r="5570" ht="15.75" customHeight="1" x14ac:dyDescent="0.2"/>
    <row r="5571" ht="15.75" customHeight="1" x14ac:dyDescent="0.2"/>
    <row r="5572" ht="15.75" customHeight="1" x14ac:dyDescent="0.2"/>
    <row r="5573" ht="15.75" customHeight="1" x14ac:dyDescent="0.2"/>
    <row r="5574" ht="15.75" customHeight="1" x14ac:dyDescent="0.2"/>
    <row r="5575" ht="15.75" customHeight="1" x14ac:dyDescent="0.2"/>
    <row r="5576" ht="15.75" customHeight="1" x14ac:dyDescent="0.2"/>
    <row r="5577" ht="15.75" customHeight="1" x14ac:dyDescent="0.2"/>
    <row r="5578" ht="15.75" customHeight="1" x14ac:dyDescent="0.2"/>
    <row r="5579" ht="15.75" customHeight="1" x14ac:dyDescent="0.2"/>
    <row r="5580" ht="15.75" customHeight="1" x14ac:dyDescent="0.2"/>
    <row r="5581" ht="15.75" customHeight="1" x14ac:dyDescent="0.2"/>
    <row r="5582" ht="15.75" customHeight="1" x14ac:dyDescent="0.2"/>
    <row r="5583" ht="15.75" customHeight="1" x14ac:dyDescent="0.2"/>
    <row r="5584" ht="15.75" customHeight="1" x14ac:dyDescent="0.2"/>
    <row r="5585" ht="15.75" customHeight="1" x14ac:dyDescent="0.2"/>
    <row r="5586" ht="15.75" customHeight="1" x14ac:dyDescent="0.2"/>
    <row r="5587" ht="15.75" customHeight="1" x14ac:dyDescent="0.2"/>
    <row r="5588" ht="15.75" customHeight="1" x14ac:dyDescent="0.2"/>
    <row r="5589" ht="15.75" customHeight="1" x14ac:dyDescent="0.2"/>
    <row r="5590" ht="15.75" customHeight="1" x14ac:dyDescent="0.2"/>
    <row r="5591" ht="15.75" customHeight="1" x14ac:dyDescent="0.2"/>
    <row r="5592" ht="15.75" customHeight="1" x14ac:dyDescent="0.2"/>
    <row r="5593" ht="15.75" customHeight="1" x14ac:dyDescent="0.2"/>
    <row r="5594" ht="15.75" customHeight="1" x14ac:dyDescent="0.2"/>
    <row r="5595" ht="15.75" customHeight="1" x14ac:dyDescent="0.2"/>
    <row r="5596" ht="15.75" customHeight="1" x14ac:dyDescent="0.2"/>
    <row r="5597" ht="15.75" customHeight="1" x14ac:dyDescent="0.2"/>
    <row r="5598" ht="15.75" customHeight="1" x14ac:dyDescent="0.2"/>
    <row r="5599" ht="15.75" customHeight="1" x14ac:dyDescent="0.2"/>
    <row r="5600" ht="15.75" customHeight="1" x14ac:dyDescent="0.2"/>
    <row r="5601" ht="15.75" customHeight="1" x14ac:dyDescent="0.2"/>
    <row r="5602" ht="15.75" customHeight="1" x14ac:dyDescent="0.2"/>
    <row r="5603" ht="15.75" customHeight="1" x14ac:dyDescent="0.2"/>
    <row r="5604" ht="15.75" customHeight="1" x14ac:dyDescent="0.2"/>
    <row r="5605" ht="15.75" customHeight="1" x14ac:dyDescent="0.2"/>
    <row r="5606" ht="15.75" customHeight="1" x14ac:dyDescent="0.2"/>
    <row r="5607" ht="15.75" customHeight="1" x14ac:dyDescent="0.2"/>
    <row r="5608" ht="15.75" customHeight="1" x14ac:dyDescent="0.2"/>
    <row r="5609" ht="15.75" customHeight="1" x14ac:dyDescent="0.2"/>
    <row r="5610" ht="15.75" customHeight="1" x14ac:dyDescent="0.2"/>
    <row r="5611" ht="15.75" customHeight="1" x14ac:dyDescent="0.2"/>
    <row r="5612" ht="15.75" customHeight="1" x14ac:dyDescent="0.2"/>
    <row r="5613" ht="15.75" customHeight="1" x14ac:dyDescent="0.2"/>
    <row r="5614" ht="15.75" customHeight="1" x14ac:dyDescent="0.2"/>
    <row r="5615" ht="15.75" customHeight="1" x14ac:dyDescent="0.2"/>
    <row r="5616" ht="15.75" customHeight="1" x14ac:dyDescent="0.2"/>
    <row r="5617" ht="15.75" customHeight="1" x14ac:dyDescent="0.2"/>
    <row r="5618" ht="15.75" customHeight="1" x14ac:dyDescent="0.2"/>
    <row r="5619" ht="15.75" customHeight="1" x14ac:dyDescent="0.2"/>
    <row r="5620" ht="15.75" customHeight="1" x14ac:dyDescent="0.2"/>
    <row r="5621" ht="15.75" customHeight="1" x14ac:dyDescent="0.2"/>
    <row r="5622" ht="15.75" customHeight="1" x14ac:dyDescent="0.2"/>
    <row r="5623" ht="15.75" customHeight="1" x14ac:dyDescent="0.2"/>
    <row r="5624" ht="15.75" customHeight="1" x14ac:dyDescent="0.2"/>
    <row r="5625" ht="15.75" customHeight="1" x14ac:dyDescent="0.2"/>
    <row r="5626" ht="15.75" customHeight="1" x14ac:dyDescent="0.2"/>
    <row r="5627" ht="15.75" customHeight="1" x14ac:dyDescent="0.2"/>
    <row r="5628" ht="15.75" customHeight="1" x14ac:dyDescent="0.2"/>
    <row r="5629" ht="15.75" customHeight="1" x14ac:dyDescent="0.2"/>
    <row r="5630" ht="15.75" customHeight="1" x14ac:dyDescent="0.2"/>
    <row r="5631" ht="15.75" customHeight="1" x14ac:dyDescent="0.2"/>
    <row r="5632" ht="15.75" customHeight="1" x14ac:dyDescent="0.2"/>
    <row r="5633" ht="15.75" customHeight="1" x14ac:dyDescent="0.2"/>
    <row r="5634" ht="15.75" customHeight="1" x14ac:dyDescent="0.2"/>
    <row r="5635" ht="15.75" customHeight="1" x14ac:dyDescent="0.2"/>
    <row r="5636" ht="15.75" customHeight="1" x14ac:dyDescent="0.2"/>
    <row r="5637" ht="15.75" customHeight="1" x14ac:dyDescent="0.2"/>
    <row r="5638" ht="15.75" customHeight="1" x14ac:dyDescent="0.2"/>
    <row r="5639" ht="15.75" customHeight="1" x14ac:dyDescent="0.2"/>
    <row r="5640" ht="15.75" customHeight="1" x14ac:dyDescent="0.2"/>
    <row r="5641" ht="15.75" customHeight="1" x14ac:dyDescent="0.2"/>
    <row r="5642" ht="15.75" customHeight="1" x14ac:dyDescent="0.2"/>
    <row r="5643" ht="15.75" customHeight="1" x14ac:dyDescent="0.2"/>
    <row r="5644" ht="15.75" customHeight="1" x14ac:dyDescent="0.2"/>
    <row r="5645" ht="15.75" customHeight="1" x14ac:dyDescent="0.2"/>
    <row r="5646" ht="15.75" customHeight="1" x14ac:dyDescent="0.2"/>
    <row r="5647" ht="15.75" customHeight="1" x14ac:dyDescent="0.2"/>
    <row r="5648" ht="15.75" customHeight="1" x14ac:dyDescent="0.2"/>
    <row r="5649" ht="15.75" customHeight="1" x14ac:dyDescent="0.2"/>
    <row r="5650" ht="15.75" customHeight="1" x14ac:dyDescent="0.2"/>
    <row r="5651" ht="15.75" customHeight="1" x14ac:dyDescent="0.2"/>
    <row r="5652" ht="15.75" customHeight="1" x14ac:dyDescent="0.2"/>
    <row r="5653" ht="15.75" customHeight="1" x14ac:dyDescent="0.2"/>
    <row r="5654" ht="15.75" customHeight="1" x14ac:dyDescent="0.2"/>
    <row r="5655" ht="15.75" customHeight="1" x14ac:dyDescent="0.2"/>
    <row r="5656" ht="15.75" customHeight="1" x14ac:dyDescent="0.2"/>
    <row r="5657" ht="15.75" customHeight="1" x14ac:dyDescent="0.2"/>
    <row r="5658" ht="15.75" customHeight="1" x14ac:dyDescent="0.2"/>
    <row r="5659" ht="15.75" customHeight="1" x14ac:dyDescent="0.2"/>
    <row r="5660" ht="15.75" customHeight="1" x14ac:dyDescent="0.2"/>
    <row r="5661" ht="15.75" customHeight="1" x14ac:dyDescent="0.2"/>
    <row r="5662" ht="15.75" customHeight="1" x14ac:dyDescent="0.2"/>
    <row r="5663" ht="15.75" customHeight="1" x14ac:dyDescent="0.2"/>
    <row r="5664" ht="15.75" customHeight="1" x14ac:dyDescent="0.2"/>
    <row r="5665" ht="15.75" customHeight="1" x14ac:dyDescent="0.2"/>
    <row r="5666" ht="15.75" customHeight="1" x14ac:dyDescent="0.2"/>
    <row r="5667" ht="15.75" customHeight="1" x14ac:dyDescent="0.2"/>
    <row r="5668" ht="15.75" customHeight="1" x14ac:dyDescent="0.2"/>
    <row r="5669" ht="15.75" customHeight="1" x14ac:dyDescent="0.2"/>
    <row r="5670" ht="15.75" customHeight="1" x14ac:dyDescent="0.2"/>
    <row r="5671" ht="15.75" customHeight="1" x14ac:dyDescent="0.2"/>
    <row r="5672" ht="15.75" customHeight="1" x14ac:dyDescent="0.2"/>
    <row r="5673" ht="15.75" customHeight="1" x14ac:dyDescent="0.2"/>
    <row r="5674" ht="15.75" customHeight="1" x14ac:dyDescent="0.2"/>
    <row r="5675" ht="15.75" customHeight="1" x14ac:dyDescent="0.2"/>
    <row r="5676" ht="15.75" customHeight="1" x14ac:dyDescent="0.2"/>
    <row r="5677" ht="15.75" customHeight="1" x14ac:dyDescent="0.2"/>
    <row r="5678" ht="15.75" customHeight="1" x14ac:dyDescent="0.2"/>
    <row r="5679" ht="15.75" customHeight="1" x14ac:dyDescent="0.2"/>
    <row r="5680" ht="15.75" customHeight="1" x14ac:dyDescent="0.2"/>
    <row r="5681" ht="15.75" customHeight="1" x14ac:dyDescent="0.2"/>
    <row r="5682" ht="15.75" customHeight="1" x14ac:dyDescent="0.2"/>
    <row r="5683" ht="15.75" customHeight="1" x14ac:dyDescent="0.2"/>
    <row r="5684" ht="15.75" customHeight="1" x14ac:dyDescent="0.2"/>
    <row r="5685" ht="15.75" customHeight="1" x14ac:dyDescent="0.2"/>
    <row r="5686" ht="15.75" customHeight="1" x14ac:dyDescent="0.2"/>
    <row r="5687" ht="15.75" customHeight="1" x14ac:dyDescent="0.2"/>
    <row r="5688" ht="15.75" customHeight="1" x14ac:dyDescent="0.2"/>
    <row r="5689" ht="15.75" customHeight="1" x14ac:dyDescent="0.2"/>
    <row r="5690" ht="15.75" customHeight="1" x14ac:dyDescent="0.2"/>
    <row r="5691" ht="15.75" customHeight="1" x14ac:dyDescent="0.2"/>
    <row r="5692" ht="15.75" customHeight="1" x14ac:dyDescent="0.2"/>
    <row r="5693" ht="15.75" customHeight="1" x14ac:dyDescent="0.2"/>
    <row r="5694" ht="15.75" customHeight="1" x14ac:dyDescent="0.2"/>
    <row r="5695" ht="15.75" customHeight="1" x14ac:dyDescent="0.2"/>
    <row r="5696" ht="15.75" customHeight="1" x14ac:dyDescent="0.2"/>
    <row r="5697" ht="15.75" customHeight="1" x14ac:dyDescent="0.2"/>
    <row r="5698" ht="15.75" customHeight="1" x14ac:dyDescent="0.2"/>
    <row r="5699" ht="15.75" customHeight="1" x14ac:dyDescent="0.2"/>
    <row r="5700" ht="15.75" customHeight="1" x14ac:dyDescent="0.2"/>
    <row r="5701" ht="15.75" customHeight="1" x14ac:dyDescent="0.2"/>
    <row r="5702" ht="15.75" customHeight="1" x14ac:dyDescent="0.2"/>
    <row r="5703" ht="15.75" customHeight="1" x14ac:dyDescent="0.2"/>
    <row r="5704" ht="15.75" customHeight="1" x14ac:dyDescent="0.2"/>
    <row r="5705" ht="15.75" customHeight="1" x14ac:dyDescent="0.2"/>
    <row r="5706" ht="15.75" customHeight="1" x14ac:dyDescent="0.2"/>
    <row r="5707" ht="15.75" customHeight="1" x14ac:dyDescent="0.2"/>
    <row r="5708" ht="15.75" customHeight="1" x14ac:dyDescent="0.2"/>
    <row r="5709" ht="15.75" customHeight="1" x14ac:dyDescent="0.2"/>
    <row r="5710" ht="15.75" customHeight="1" x14ac:dyDescent="0.2"/>
    <row r="5711" ht="15.75" customHeight="1" x14ac:dyDescent="0.2"/>
    <row r="5712" ht="15.75" customHeight="1" x14ac:dyDescent="0.2"/>
    <row r="5713" ht="15.75" customHeight="1" x14ac:dyDescent="0.2"/>
    <row r="5714" ht="15.75" customHeight="1" x14ac:dyDescent="0.2"/>
    <row r="5715" ht="15.75" customHeight="1" x14ac:dyDescent="0.2"/>
    <row r="5716" ht="15.75" customHeight="1" x14ac:dyDescent="0.2"/>
    <row r="5717" ht="15.75" customHeight="1" x14ac:dyDescent="0.2"/>
    <row r="5718" ht="15.75" customHeight="1" x14ac:dyDescent="0.2"/>
    <row r="5719" ht="15.75" customHeight="1" x14ac:dyDescent="0.2"/>
    <row r="5720" ht="15.75" customHeight="1" x14ac:dyDescent="0.2"/>
    <row r="5721" ht="15.75" customHeight="1" x14ac:dyDescent="0.2"/>
    <row r="5722" ht="15.75" customHeight="1" x14ac:dyDescent="0.2"/>
    <row r="5723" ht="15.75" customHeight="1" x14ac:dyDescent="0.2"/>
    <row r="5724" ht="15.75" customHeight="1" x14ac:dyDescent="0.2"/>
    <row r="5725" ht="15.75" customHeight="1" x14ac:dyDescent="0.2"/>
    <row r="5726" ht="15.75" customHeight="1" x14ac:dyDescent="0.2"/>
    <row r="5727" ht="15.75" customHeight="1" x14ac:dyDescent="0.2"/>
    <row r="5728" ht="15.75" customHeight="1" x14ac:dyDescent="0.2"/>
    <row r="5729" ht="15.75" customHeight="1" x14ac:dyDescent="0.2"/>
    <row r="5730" ht="15.75" customHeight="1" x14ac:dyDescent="0.2"/>
    <row r="5731" ht="15.75" customHeight="1" x14ac:dyDescent="0.2"/>
    <row r="5732" ht="15.75" customHeight="1" x14ac:dyDescent="0.2"/>
    <row r="5733" ht="15.75" customHeight="1" x14ac:dyDescent="0.2"/>
    <row r="5734" ht="15.75" customHeight="1" x14ac:dyDescent="0.2"/>
    <row r="5735" ht="15.75" customHeight="1" x14ac:dyDescent="0.2"/>
    <row r="5736" ht="15.75" customHeight="1" x14ac:dyDescent="0.2"/>
    <row r="5737" ht="15.75" customHeight="1" x14ac:dyDescent="0.2"/>
    <row r="5738" ht="15.75" customHeight="1" x14ac:dyDescent="0.2"/>
    <row r="5739" ht="15.75" customHeight="1" x14ac:dyDescent="0.2"/>
    <row r="5740" ht="15.75" customHeight="1" x14ac:dyDescent="0.2"/>
    <row r="5741" ht="15.75" customHeight="1" x14ac:dyDescent="0.2"/>
    <row r="5742" ht="15.75" customHeight="1" x14ac:dyDescent="0.2"/>
    <row r="5743" ht="15.75" customHeight="1" x14ac:dyDescent="0.2"/>
    <row r="5744" ht="15.75" customHeight="1" x14ac:dyDescent="0.2"/>
    <row r="5745" ht="15.75" customHeight="1" x14ac:dyDescent="0.2"/>
    <row r="5746" ht="15.75" customHeight="1" x14ac:dyDescent="0.2"/>
    <row r="5747" ht="15.75" customHeight="1" x14ac:dyDescent="0.2"/>
    <row r="5748" ht="15.75" customHeight="1" x14ac:dyDescent="0.2"/>
    <row r="5749" ht="15.75" customHeight="1" x14ac:dyDescent="0.2"/>
    <row r="5750" ht="15.75" customHeight="1" x14ac:dyDescent="0.2"/>
    <row r="5751" ht="15.75" customHeight="1" x14ac:dyDescent="0.2"/>
    <row r="5752" ht="15.75" customHeight="1" x14ac:dyDescent="0.2"/>
    <row r="5753" ht="15.75" customHeight="1" x14ac:dyDescent="0.2"/>
    <row r="5754" ht="15.75" customHeight="1" x14ac:dyDescent="0.2"/>
    <row r="5755" ht="15.75" customHeight="1" x14ac:dyDescent="0.2"/>
    <row r="5756" ht="15.75" customHeight="1" x14ac:dyDescent="0.2"/>
    <row r="5757" ht="15.75" customHeight="1" x14ac:dyDescent="0.2"/>
    <row r="5758" ht="15.75" customHeight="1" x14ac:dyDescent="0.2"/>
    <row r="5759" ht="15.75" customHeight="1" x14ac:dyDescent="0.2"/>
    <row r="5760" ht="15.75" customHeight="1" x14ac:dyDescent="0.2"/>
    <row r="5761" ht="15.75" customHeight="1" x14ac:dyDescent="0.2"/>
    <row r="5762" ht="15.75" customHeight="1" x14ac:dyDescent="0.2"/>
    <row r="5763" ht="15.75" customHeight="1" x14ac:dyDescent="0.2"/>
    <row r="5764" ht="15.75" customHeight="1" x14ac:dyDescent="0.2"/>
    <row r="5765" ht="15.75" customHeight="1" x14ac:dyDescent="0.2"/>
    <row r="5766" ht="15.75" customHeight="1" x14ac:dyDescent="0.2"/>
    <row r="5767" ht="15.75" customHeight="1" x14ac:dyDescent="0.2"/>
    <row r="5768" ht="15.75" customHeight="1" x14ac:dyDescent="0.2"/>
    <row r="5769" ht="15.75" customHeight="1" x14ac:dyDescent="0.2"/>
    <row r="5770" ht="15.75" customHeight="1" x14ac:dyDescent="0.2"/>
    <row r="5771" ht="15.75" customHeight="1" x14ac:dyDescent="0.2"/>
    <row r="5772" ht="15.75" customHeight="1" x14ac:dyDescent="0.2"/>
    <row r="5773" ht="15.75" customHeight="1" x14ac:dyDescent="0.2"/>
    <row r="5774" ht="15.75" customHeight="1" x14ac:dyDescent="0.2"/>
    <row r="5775" ht="15.75" customHeight="1" x14ac:dyDescent="0.2"/>
    <row r="5776" ht="15.75" customHeight="1" x14ac:dyDescent="0.2"/>
    <row r="5777" ht="15.75" customHeight="1" x14ac:dyDescent="0.2"/>
    <row r="5778" ht="15.75" customHeight="1" x14ac:dyDescent="0.2"/>
    <row r="5779" ht="15.75" customHeight="1" x14ac:dyDescent="0.2"/>
    <row r="5780" ht="15.75" customHeight="1" x14ac:dyDescent="0.2"/>
    <row r="5781" ht="15.75" customHeight="1" x14ac:dyDescent="0.2"/>
    <row r="5782" ht="15.75" customHeight="1" x14ac:dyDescent="0.2"/>
    <row r="5783" ht="15.75" customHeight="1" x14ac:dyDescent="0.2"/>
    <row r="5784" ht="15.75" customHeight="1" x14ac:dyDescent="0.2"/>
    <row r="5785" ht="15.75" customHeight="1" x14ac:dyDescent="0.2"/>
    <row r="5786" ht="15.75" customHeight="1" x14ac:dyDescent="0.2"/>
    <row r="5787" ht="15.75" customHeight="1" x14ac:dyDescent="0.2"/>
    <row r="5788" ht="15.75" customHeight="1" x14ac:dyDescent="0.2"/>
    <row r="5789" ht="15.75" customHeight="1" x14ac:dyDescent="0.2"/>
    <row r="5790" ht="15.75" customHeight="1" x14ac:dyDescent="0.2"/>
    <row r="5791" ht="15.75" customHeight="1" x14ac:dyDescent="0.2"/>
    <row r="5792" ht="15.75" customHeight="1" x14ac:dyDescent="0.2"/>
    <row r="5793" ht="15.75" customHeight="1" x14ac:dyDescent="0.2"/>
    <row r="5794" ht="15.75" customHeight="1" x14ac:dyDescent="0.2"/>
    <row r="5795" ht="15.75" customHeight="1" x14ac:dyDescent="0.2"/>
    <row r="5796" ht="15.75" customHeight="1" x14ac:dyDescent="0.2"/>
    <row r="5797" ht="15.75" customHeight="1" x14ac:dyDescent="0.2"/>
    <row r="5798" ht="15.75" customHeight="1" x14ac:dyDescent="0.2"/>
    <row r="5799" ht="15.75" customHeight="1" x14ac:dyDescent="0.2"/>
    <row r="5800" ht="15.75" customHeight="1" x14ac:dyDescent="0.2"/>
    <row r="5801" ht="15.75" customHeight="1" x14ac:dyDescent="0.2"/>
    <row r="5802" ht="15.75" customHeight="1" x14ac:dyDescent="0.2"/>
    <row r="5803" ht="15.75" customHeight="1" x14ac:dyDescent="0.2"/>
    <row r="5804" ht="15.75" customHeight="1" x14ac:dyDescent="0.2"/>
    <row r="5805" ht="15.75" customHeight="1" x14ac:dyDescent="0.2"/>
    <row r="5806" ht="15.75" customHeight="1" x14ac:dyDescent="0.2"/>
    <row r="5807" ht="15.75" customHeight="1" x14ac:dyDescent="0.2"/>
    <row r="5808" ht="15.75" customHeight="1" x14ac:dyDescent="0.2"/>
    <row r="5809" ht="15.75" customHeight="1" x14ac:dyDescent="0.2"/>
    <row r="5810" ht="15.75" customHeight="1" x14ac:dyDescent="0.2"/>
    <row r="5811" ht="15.75" customHeight="1" x14ac:dyDescent="0.2"/>
    <row r="5812" ht="15.75" customHeight="1" x14ac:dyDescent="0.2"/>
    <row r="5813" ht="15.75" customHeight="1" x14ac:dyDescent="0.2"/>
    <row r="5814" ht="15.75" customHeight="1" x14ac:dyDescent="0.2"/>
    <row r="5815" ht="15.75" customHeight="1" x14ac:dyDescent="0.2"/>
    <row r="5816" ht="15.75" customHeight="1" x14ac:dyDescent="0.2"/>
    <row r="5817" ht="15.75" customHeight="1" x14ac:dyDescent="0.2"/>
    <row r="5818" ht="15.75" customHeight="1" x14ac:dyDescent="0.2"/>
    <row r="5819" ht="15.75" customHeight="1" x14ac:dyDescent="0.2"/>
    <row r="5820" ht="15.75" customHeight="1" x14ac:dyDescent="0.2"/>
    <row r="5821" ht="15.75" customHeight="1" x14ac:dyDescent="0.2"/>
    <row r="5822" ht="15.75" customHeight="1" x14ac:dyDescent="0.2"/>
    <row r="5823" ht="15.75" customHeight="1" x14ac:dyDescent="0.2"/>
    <row r="5824" ht="15.75" customHeight="1" x14ac:dyDescent="0.2"/>
    <row r="5825" ht="15.75" customHeight="1" x14ac:dyDescent="0.2"/>
    <row r="5826" ht="15.75" customHeight="1" x14ac:dyDescent="0.2"/>
    <row r="5827" ht="15.75" customHeight="1" x14ac:dyDescent="0.2"/>
    <row r="5828" ht="15.75" customHeight="1" x14ac:dyDescent="0.2"/>
    <row r="5829" ht="15.75" customHeight="1" x14ac:dyDescent="0.2"/>
    <row r="5830" ht="15.75" customHeight="1" x14ac:dyDescent="0.2"/>
    <row r="5831" ht="15.75" customHeight="1" x14ac:dyDescent="0.2"/>
    <row r="5832" ht="15.75" customHeight="1" x14ac:dyDescent="0.2"/>
    <row r="5833" ht="15.75" customHeight="1" x14ac:dyDescent="0.2"/>
    <row r="5834" ht="15.75" customHeight="1" x14ac:dyDescent="0.2"/>
    <row r="5835" ht="15.75" customHeight="1" x14ac:dyDescent="0.2"/>
    <row r="5836" ht="15.75" customHeight="1" x14ac:dyDescent="0.2"/>
    <row r="5837" ht="15.75" customHeight="1" x14ac:dyDescent="0.2"/>
    <row r="5838" ht="15.75" customHeight="1" x14ac:dyDescent="0.2"/>
    <row r="5839" ht="15.75" customHeight="1" x14ac:dyDescent="0.2"/>
    <row r="5840" ht="15.75" customHeight="1" x14ac:dyDescent="0.2"/>
    <row r="5841" ht="15.75" customHeight="1" x14ac:dyDescent="0.2"/>
    <row r="5842" ht="15.75" customHeight="1" x14ac:dyDescent="0.2"/>
    <row r="5843" ht="15.75" customHeight="1" x14ac:dyDescent="0.2"/>
    <row r="5844" ht="15.75" customHeight="1" x14ac:dyDescent="0.2"/>
    <row r="5845" ht="15.75" customHeight="1" x14ac:dyDescent="0.2"/>
    <row r="5846" ht="15.75" customHeight="1" x14ac:dyDescent="0.2"/>
    <row r="5847" ht="15.75" customHeight="1" x14ac:dyDescent="0.2"/>
    <row r="5848" ht="15.75" customHeight="1" x14ac:dyDescent="0.2"/>
    <row r="5849" ht="15.75" customHeight="1" x14ac:dyDescent="0.2"/>
    <row r="5850" ht="15.75" customHeight="1" x14ac:dyDescent="0.2"/>
    <row r="5851" ht="15.75" customHeight="1" x14ac:dyDescent="0.2"/>
    <row r="5852" ht="15.75" customHeight="1" x14ac:dyDescent="0.2"/>
    <row r="5853" ht="15.75" customHeight="1" x14ac:dyDescent="0.2"/>
    <row r="5854" ht="15.75" customHeight="1" x14ac:dyDescent="0.2"/>
    <row r="5855" ht="15.75" customHeight="1" x14ac:dyDescent="0.2"/>
    <row r="5856" ht="15.75" customHeight="1" x14ac:dyDescent="0.2"/>
    <row r="5857" ht="15.75" customHeight="1" x14ac:dyDescent="0.2"/>
    <row r="5858" ht="15.75" customHeight="1" x14ac:dyDescent="0.2"/>
    <row r="5859" ht="15.75" customHeight="1" x14ac:dyDescent="0.2"/>
    <row r="5860" ht="15.75" customHeight="1" x14ac:dyDescent="0.2"/>
    <row r="5861" ht="15.75" customHeight="1" x14ac:dyDescent="0.2"/>
    <row r="5862" ht="15.75" customHeight="1" x14ac:dyDescent="0.2"/>
    <row r="5863" ht="15.75" customHeight="1" x14ac:dyDescent="0.2"/>
    <row r="5864" ht="15.75" customHeight="1" x14ac:dyDescent="0.2"/>
    <row r="5865" ht="15.75" customHeight="1" x14ac:dyDescent="0.2"/>
    <row r="5866" ht="15.75" customHeight="1" x14ac:dyDescent="0.2"/>
    <row r="5867" ht="15.75" customHeight="1" x14ac:dyDescent="0.2"/>
    <row r="5868" ht="15.75" customHeight="1" x14ac:dyDescent="0.2"/>
    <row r="5869" ht="15.75" customHeight="1" x14ac:dyDescent="0.2"/>
    <row r="5870" ht="15.75" customHeight="1" x14ac:dyDescent="0.2"/>
    <row r="5871" ht="15.75" customHeight="1" x14ac:dyDescent="0.2"/>
    <row r="5872" ht="15.75" customHeight="1" x14ac:dyDescent="0.2"/>
    <row r="5873" ht="15.75" customHeight="1" x14ac:dyDescent="0.2"/>
    <row r="5874" ht="15.75" customHeight="1" x14ac:dyDescent="0.2"/>
    <row r="5875" ht="15.75" customHeight="1" x14ac:dyDescent="0.2"/>
    <row r="5876" ht="15.75" customHeight="1" x14ac:dyDescent="0.2"/>
    <row r="5877" ht="15.75" customHeight="1" x14ac:dyDescent="0.2"/>
    <row r="5878" ht="15.75" customHeight="1" x14ac:dyDescent="0.2"/>
    <row r="5879" ht="15.75" customHeight="1" x14ac:dyDescent="0.2"/>
    <row r="5880" ht="15.75" customHeight="1" x14ac:dyDescent="0.2"/>
    <row r="5881" ht="15.75" customHeight="1" x14ac:dyDescent="0.2"/>
    <row r="5882" ht="15.75" customHeight="1" x14ac:dyDescent="0.2"/>
    <row r="5883" ht="15.75" customHeight="1" x14ac:dyDescent="0.2"/>
    <row r="5884" ht="15.75" customHeight="1" x14ac:dyDescent="0.2"/>
    <row r="5885" ht="15.75" customHeight="1" x14ac:dyDescent="0.2"/>
    <row r="5886" ht="15.75" customHeight="1" x14ac:dyDescent="0.2"/>
    <row r="5887" ht="15.75" customHeight="1" x14ac:dyDescent="0.2"/>
    <row r="5888" ht="15.75" customHeight="1" x14ac:dyDescent="0.2"/>
    <row r="5889" ht="15.75" customHeight="1" x14ac:dyDescent="0.2"/>
    <row r="5890" ht="15.75" customHeight="1" x14ac:dyDescent="0.2"/>
    <row r="5891" ht="15.75" customHeight="1" x14ac:dyDescent="0.2"/>
    <row r="5892" ht="15.75" customHeight="1" x14ac:dyDescent="0.2"/>
    <row r="5893" ht="15.75" customHeight="1" x14ac:dyDescent="0.2"/>
    <row r="5894" ht="15.75" customHeight="1" x14ac:dyDescent="0.2"/>
    <row r="5895" ht="15.75" customHeight="1" x14ac:dyDescent="0.2"/>
    <row r="5896" ht="15.75" customHeight="1" x14ac:dyDescent="0.2"/>
    <row r="5897" ht="15.75" customHeight="1" x14ac:dyDescent="0.2"/>
    <row r="5898" ht="15.75" customHeight="1" x14ac:dyDescent="0.2"/>
    <row r="5899" ht="15.75" customHeight="1" x14ac:dyDescent="0.2"/>
    <row r="5900" ht="15.75" customHeight="1" x14ac:dyDescent="0.2"/>
    <row r="5901" ht="15.75" customHeight="1" x14ac:dyDescent="0.2"/>
    <row r="5902" ht="15.75" customHeight="1" x14ac:dyDescent="0.2"/>
    <row r="5903" ht="15.75" customHeight="1" x14ac:dyDescent="0.2"/>
    <row r="5904" ht="15.75" customHeight="1" x14ac:dyDescent="0.2"/>
    <row r="5905" ht="15.75" customHeight="1" x14ac:dyDescent="0.2"/>
    <row r="5906" ht="15.75" customHeight="1" x14ac:dyDescent="0.2"/>
    <row r="5907" ht="15.75" customHeight="1" x14ac:dyDescent="0.2"/>
    <row r="5908" ht="15.75" customHeight="1" x14ac:dyDescent="0.2"/>
    <row r="5909" ht="15.75" customHeight="1" x14ac:dyDescent="0.2"/>
    <row r="5910" ht="15.75" customHeight="1" x14ac:dyDescent="0.2"/>
    <row r="5911" ht="15.75" customHeight="1" x14ac:dyDescent="0.2"/>
    <row r="5912" ht="15.75" customHeight="1" x14ac:dyDescent="0.2"/>
    <row r="5913" ht="15.75" customHeight="1" x14ac:dyDescent="0.2"/>
    <row r="5914" ht="15.75" customHeight="1" x14ac:dyDescent="0.2"/>
    <row r="5915" ht="15.75" customHeight="1" x14ac:dyDescent="0.2"/>
    <row r="5916" ht="15.75" customHeight="1" x14ac:dyDescent="0.2"/>
    <row r="5917" ht="15.75" customHeight="1" x14ac:dyDescent="0.2"/>
    <row r="5918" ht="15.75" customHeight="1" x14ac:dyDescent="0.2"/>
    <row r="5919" ht="15.75" customHeight="1" x14ac:dyDescent="0.2"/>
    <row r="5920" ht="15.75" customHeight="1" x14ac:dyDescent="0.2"/>
    <row r="5921" ht="15.75" customHeight="1" x14ac:dyDescent="0.2"/>
    <row r="5922" ht="15.75" customHeight="1" x14ac:dyDescent="0.2"/>
    <row r="5923" ht="15.75" customHeight="1" x14ac:dyDescent="0.2"/>
    <row r="5924" ht="15.75" customHeight="1" x14ac:dyDescent="0.2"/>
    <row r="5925" ht="15.75" customHeight="1" x14ac:dyDescent="0.2"/>
    <row r="5926" ht="15.75" customHeight="1" x14ac:dyDescent="0.2"/>
    <row r="5927" ht="15.75" customHeight="1" x14ac:dyDescent="0.2"/>
    <row r="5928" ht="15.75" customHeight="1" x14ac:dyDescent="0.2"/>
    <row r="5929" ht="15.75" customHeight="1" x14ac:dyDescent="0.2"/>
    <row r="5930" ht="15.75" customHeight="1" x14ac:dyDescent="0.2"/>
    <row r="5931" ht="15.75" customHeight="1" x14ac:dyDescent="0.2"/>
    <row r="5932" ht="15.75" customHeight="1" x14ac:dyDescent="0.2"/>
    <row r="5933" ht="15.75" customHeight="1" x14ac:dyDescent="0.2"/>
    <row r="5934" ht="15.75" customHeight="1" x14ac:dyDescent="0.2"/>
    <row r="5935" ht="15.75" customHeight="1" x14ac:dyDescent="0.2"/>
    <row r="5936" ht="15.75" customHeight="1" x14ac:dyDescent="0.2"/>
    <row r="5937" ht="15.75" customHeight="1" x14ac:dyDescent="0.2"/>
    <row r="5938" ht="15.75" customHeight="1" x14ac:dyDescent="0.2"/>
    <row r="5939" ht="15.75" customHeight="1" x14ac:dyDescent="0.2"/>
    <row r="5940" ht="15.75" customHeight="1" x14ac:dyDescent="0.2"/>
    <row r="5941" ht="15.75" customHeight="1" x14ac:dyDescent="0.2"/>
    <row r="5942" ht="15.75" customHeight="1" x14ac:dyDescent="0.2"/>
    <row r="5943" ht="15.75" customHeight="1" x14ac:dyDescent="0.2"/>
    <row r="5944" ht="15.75" customHeight="1" x14ac:dyDescent="0.2"/>
    <row r="5945" ht="15.75" customHeight="1" x14ac:dyDescent="0.2"/>
    <row r="5946" ht="15.75" customHeight="1" x14ac:dyDescent="0.2"/>
    <row r="5947" ht="15.75" customHeight="1" x14ac:dyDescent="0.2"/>
    <row r="5948" ht="15.75" customHeight="1" x14ac:dyDescent="0.2"/>
    <row r="5949" ht="15.75" customHeight="1" x14ac:dyDescent="0.2"/>
    <row r="5950" ht="15.75" customHeight="1" x14ac:dyDescent="0.2"/>
    <row r="5951" ht="15.75" customHeight="1" x14ac:dyDescent="0.2"/>
    <row r="5952" ht="15.75" customHeight="1" x14ac:dyDescent="0.2"/>
    <row r="5953" ht="15.75" customHeight="1" x14ac:dyDescent="0.2"/>
    <row r="5954" ht="15.75" customHeight="1" x14ac:dyDescent="0.2"/>
    <row r="5955" ht="15.75" customHeight="1" x14ac:dyDescent="0.2"/>
    <row r="5956" ht="15.75" customHeight="1" x14ac:dyDescent="0.2"/>
    <row r="5957" ht="15.75" customHeight="1" x14ac:dyDescent="0.2"/>
    <row r="5958" ht="15.75" customHeight="1" x14ac:dyDescent="0.2"/>
    <row r="5959" ht="15.75" customHeight="1" x14ac:dyDescent="0.2"/>
    <row r="5960" ht="15.75" customHeight="1" x14ac:dyDescent="0.2"/>
    <row r="5961" ht="15.75" customHeight="1" x14ac:dyDescent="0.2"/>
    <row r="5962" ht="15.75" customHeight="1" x14ac:dyDescent="0.2"/>
    <row r="5963" ht="15.75" customHeight="1" x14ac:dyDescent="0.2"/>
    <row r="5964" ht="15.75" customHeight="1" x14ac:dyDescent="0.2"/>
    <row r="5965" ht="15.75" customHeight="1" x14ac:dyDescent="0.2"/>
    <row r="5966" ht="15.75" customHeight="1" x14ac:dyDescent="0.2"/>
    <row r="5967" ht="15.75" customHeight="1" x14ac:dyDescent="0.2"/>
    <row r="5968" ht="15.75" customHeight="1" x14ac:dyDescent="0.2"/>
    <row r="5969" ht="15.75" customHeight="1" x14ac:dyDescent="0.2"/>
    <row r="5970" ht="15.75" customHeight="1" x14ac:dyDescent="0.2"/>
    <row r="5971" ht="15.75" customHeight="1" x14ac:dyDescent="0.2"/>
    <row r="5972" ht="15.75" customHeight="1" x14ac:dyDescent="0.2"/>
    <row r="5973" ht="15.75" customHeight="1" x14ac:dyDescent="0.2"/>
    <row r="5974" ht="15.75" customHeight="1" x14ac:dyDescent="0.2"/>
    <row r="5975" ht="15.75" customHeight="1" x14ac:dyDescent="0.2"/>
    <row r="5976" ht="15.75" customHeight="1" x14ac:dyDescent="0.2"/>
    <row r="5977" ht="15.75" customHeight="1" x14ac:dyDescent="0.2"/>
    <row r="5978" ht="15.75" customHeight="1" x14ac:dyDescent="0.2"/>
    <row r="5979" ht="15.75" customHeight="1" x14ac:dyDescent="0.2"/>
    <row r="5980" ht="15.75" customHeight="1" x14ac:dyDescent="0.2"/>
    <row r="5981" ht="15.75" customHeight="1" x14ac:dyDescent="0.2"/>
    <row r="5982" ht="15.75" customHeight="1" x14ac:dyDescent="0.2"/>
    <row r="5983" ht="15.75" customHeight="1" x14ac:dyDescent="0.2"/>
    <row r="5984" ht="15.75" customHeight="1" x14ac:dyDescent="0.2"/>
    <row r="5985" ht="15.75" customHeight="1" x14ac:dyDescent="0.2"/>
    <row r="5986" ht="15.75" customHeight="1" x14ac:dyDescent="0.2"/>
    <row r="5987" ht="15.75" customHeight="1" x14ac:dyDescent="0.2"/>
    <row r="5988" ht="15.75" customHeight="1" x14ac:dyDescent="0.2"/>
    <row r="5989" ht="15.75" customHeight="1" x14ac:dyDescent="0.2"/>
    <row r="5990" ht="15.75" customHeight="1" x14ac:dyDescent="0.2"/>
    <row r="5991" ht="15.75" customHeight="1" x14ac:dyDescent="0.2"/>
    <row r="5992" ht="15.75" customHeight="1" x14ac:dyDescent="0.2"/>
    <row r="5993" ht="15.75" customHeight="1" x14ac:dyDescent="0.2"/>
    <row r="5994" ht="15.75" customHeight="1" x14ac:dyDescent="0.2"/>
    <row r="5995" ht="15.75" customHeight="1" x14ac:dyDescent="0.2"/>
    <row r="5996" ht="15.75" customHeight="1" x14ac:dyDescent="0.2"/>
    <row r="5997" ht="15.75" customHeight="1" x14ac:dyDescent="0.2"/>
    <row r="5998" ht="15.75" customHeight="1" x14ac:dyDescent="0.2"/>
    <row r="5999" ht="15.75" customHeight="1" x14ac:dyDescent="0.2"/>
    <row r="6000" ht="15.75" customHeight="1" x14ac:dyDescent="0.2"/>
    <row r="6001" ht="15.75" customHeight="1" x14ac:dyDescent="0.2"/>
    <row r="6002" ht="15.75" customHeight="1" x14ac:dyDescent="0.2"/>
    <row r="6003" ht="15.75" customHeight="1" x14ac:dyDescent="0.2"/>
    <row r="6004" ht="15.75" customHeight="1" x14ac:dyDescent="0.2"/>
    <row r="6005" ht="15.75" customHeight="1" x14ac:dyDescent="0.2"/>
    <row r="6006" ht="15.75" customHeight="1" x14ac:dyDescent="0.2"/>
    <row r="6007" ht="15.75" customHeight="1" x14ac:dyDescent="0.2"/>
    <row r="6008" ht="15.75" customHeight="1" x14ac:dyDescent="0.2"/>
    <row r="6009" ht="15.75" customHeight="1" x14ac:dyDescent="0.2"/>
    <row r="6010" ht="15.75" customHeight="1" x14ac:dyDescent="0.2"/>
    <row r="6011" ht="15.75" customHeight="1" x14ac:dyDescent="0.2"/>
    <row r="6012" ht="15.75" customHeight="1" x14ac:dyDescent="0.2"/>
    <row r="6013" ht="15.75" customHeight="1" x14ac:dyDescent="0.2"/>
    <row r="6014" ht="15.75" customHeight="1" x14ac:dyDescent="0.2"/>
    <row r="6015" ht="15.75" customHeight="1" x14ac:dyDescent="0.2"/>
    <row r="6016" ht="15.75" customHeight="1" x14ac:dyDescent="0.2"/>
    <row r="6017" ht="15.75" customHeight="1" x14ac:dyDescent="0.2"/>
    <row r="6018" ht="15.75" customHeight="1" x14ac:dyDescent="0.2"/>
    <row r="6019" ht="15.75" customHeight="1" x14ac:dyDescent="0.2"/>
    <row r="6020" ht="15.75" customHeight="1" x14ac:dyDescent="0.2"/>
    <row r="6021" ht="15.75" customHeight="1" x14ac:dyDescent="0.2"/>
    <row r="6022" ht="15.75" customHeight="1" x14ac:dyDescent="0.2"/>
    <row r="6023" ht="15.75" customHeight="1" x14ac:dyDescent="0.2"/>
    <row r="6024" ht="15.75" customHeight="1" x14ac:dyDescent="0.2"/>
    <row r="6025" ht="15.75" customHeight="1" x14ac:dyDescent="0.2"/>
    <row r="6026" ht="15.75" customHeight="1" x14ac:dyDescent="0.2"/>
    <row r="6027" ht="15.75" customHeight="1" x14ac:dyDescent="0.2"/>
    <row r="6028" ht="15.75" customHeight="1" x14ac:dyDescent="0.2"/>
    <row r="6029" ht="15.75" customHeight="1" x14ac:dyDescent="0.2"/>
    <row r="6030" ht="15.75" customHeight="1" x14ac:dyDescent="0.2"/>
    <row r="6031" ht="15.75" customHeight="1" x14ac:dyDescent="0.2"/>
    <row r="6032" ht="15.75" customHeight="1" x14ac:dyDescent="0.2"/>
    <row r="6033" ht="15.75" customHeight="1" x14ac:dyDescent="0.2"/>
    <row r="6034" ht="15.75" customHeight="1" x14ac:dyDescent="0.2"/>
    <row r="6035" ht="15.75" customHeight="1" x14ac:dyDescent="0.2"/>
    <row r="6036" ht="15.75" customHeight="1" x14ac:dyDescent="0.2"/>
    <row r="6037" ht="15.75" customHeight="1" x14ac:dyDescent="0.2"/>
    <row r="6038" ht="15.75" customHeight="1" x14ac:dyDescent="0.2"/>
    <row r="6039" ht="15.75" customHeight="1" x14ac:dyDescent="0.2"/>
    <row r="6040" ht="15.75" customHeight="1" x14ac:dyDescent="0.2"/>
    <row r="6041" ht="15.75" customHeight="1" x14ac:dyDescent="0.2"/>
    <row r="6042" ht="15.75" customHeight="1" x14ac:dyDescent="0.2"/>
    <row r="6043" ht="15.75" customHeight="1" x14ac:dyDescent="0.2"/>
    <row r="6044" ht="15.75" customHeight="1" x14ac:dyDescent="0.2"/>
    <row r="6045" ht="15.75" customHeight="1" x14ac:dyDescent="0.2"/>
    <row r="6046" ht="15.75" customHeight="1" x14ac:dyDescent="0.2"/>
    <row r="6047" ht="15.75" customHeight="1" x14ac:dyDescent="0.2"/>
    <row r="6048" ht="15.75" customHeight="1" x14ac:dyDescent="0.2"/>
    <row r="6049" ht="15.75" customHeight="1" x14ac:dyDescent="0.2"/>
    <row r="6050" ht="15.75" customHeight="1" x14ac:dyDescent="0.2"/>
    <row r="6051" ht="15.75" customHeight="1" x14ac:dyDescent="0.2"/>
    <row r="6052" ht="15.75" customHeight="1" x14ac:dyDescent="0.2"/>
    <row r="6053" ht="15.75" customHeight="1" x14ac:dyDescent="0.2"/>
    <row r="6054" ht="15.75" customHeight="1" x14ac:dyDescent="0.2"/>
    <row r="6055" ht="15.75" customHeight="1" x14ac:dyDescent="0.2"/>
    <row r="6056" ht="15.75" customHeight="1" x14ac:dyDescent="0.2"/>
    <row r="6057" ht="15.75" customHeight="1" x14ac:dyDescent="0.2"/>
    <row r="6058" ht="15.75" customHeight="1" x14ac:dyDescent="0.2"/>
    <row r="6059" ht="15.75" customHeight="1" x14ac:dyDescent="0.2"/>
    <row r="6060" ht="15.75" customHeight="1" x14ac:dyDescent="0.2"/>
    <row r="6061" ht="15.75" customHeight="1" x14ac:dyDescent="0.2"/>
    <row r="6062" ht="15.75" customHeight="1" x14ac:dyDescent="0.2"/>
    <row r="6063" ht="15.75" customHeight="1" x14ac:dyDescent="0.2"/>
    <row r="6064" ht="15.75" customHeight="1" x14ac:dyDescent="0.2"/>
    <row r="6065" ht="15.75" customHeight="1" x14ac:dyDescent="0.2"/>
    <row r="6066" ht="15.75" customHeight="1" x14ac:dyDescent="0.2"/>
    <row r="6067" ht="15.75" customHeight="1" x14ac:dyDescent="0.2"/>
    <row r="6068" ht="15.75" customHeight="1" x14ac:dyDescent="0.2"/>
    <row r="6069" ht="15.75" customHeight="1" x14ac:dyDescent="0.2"/>
    <row r="6070" ht="15.75" customHeight="1" x14ac:dyDescent="0.2"/>
    <row r="6071" ht="15.75" customHeight="1" x14ac:dyDescent="0.2"/>
    <row r="6072" ht="15.75" customHeight="1" x14ac:dyDescent="0.2"/>
    <row r="6073" ht="15.75" customHeight="1" x14ac:dyDescent="0.2"/>
    <row r="6074" ht="15.75" customHeight="1" x14ac:dyDescent="0.2"/>
    <row r="6075" ht="15.75" customHeight="1" x14ac:dyDescent="0.2"/>
    <row r="6076" ht="15.75" customHeight="1" x14ac:dyDescent="0.2"/>
    <row r="6077" ht="15.75" customHeight="1" x14ac:dyDescent="0.2"/>
    <row r="6078" ht="15.75" customHeight="1" x14ac:dyDescent="0.2"/>
    <row r="6079" ht="15.75" customHeight="1" x14ac:dyDescent="0.2"/>
    <row r="6080" ht="15.75" customHeight="1" x14ac:dyDescent="0.2"/>
    <row r="6081" ht="15.75" customHeight="1" x14ac:dyDescent="0.2"/>
    <row r="6082" ht="15.75" customHeight="1" x14ac:dyDescent="0.2"/>
    <row r="6083" ht="15.75" customHeight="1" x14ac:dyDescent="0.2"/>
    <row r="6084" ht="15.75" customHeight="1" x14ac:dyDescent="0.2"/>
    <row r="6085" ht="15.75" customHeight="1" x14ac:dyDescent="0.2"/>
    <row r="6086" ht="15.75" customHeight="1" x14ac:dyDescent="0.2"/>
    <row r="6087" ht="15.75" customHeight="1" x14ac:dyDescent="0.2"/>
    <row r="6088" ht="15.75" customHeight="1" x14ac:dyDescent="0.2"/>
    <row r="6089" ht="15.75" customHeight="1" x14ac:dyDescent="0.2"/>
    <row r="6090" ht="15.75" customHeight="1" x14ac:dyDescent="0.2"/>
    <row r="6091" ht="15.75" customHeight="1" x14ac:dyDescent="0.2"/>
    <row r="6092" ht="15.75" customHeight="1" x14ac:dyDescent="0.2"/>
    <row r="6093" ht="15.75" customHeight="1" x14ac:dyDescent="0.2"/>
    <row r="6094" ht="15.75" customHeight="1" x14ac:dyDescent="0.2"/>
    <row r="6095" ht="15.75" customHeight="1" x14ac:dyDescent="0.2"/>
    <row r="6096" ht="15.75" customHeight="1" x14ac:dyDescent="0.2"/>
    <row r="6097" ht="15.75" customHeight="1" x14ac:dyDescent="0.2"/>
    <row r="6098" ht="15.75" customHeight="1" x14ac:dyDescent="0.2"/>
    <row r="6099" ht="15.75" customHeight="1" x14ac:dyDescent="0.2"/>
    <row r="6100" ht="15.75" customHeight="1" x14ac:dyDescent="0.2"/>
    <row r="6101" ht="15.75" customHeight="1" x14ac:dyDescent="0.2"/>
    <row r="6102" ht="15.75" customHeight="1" x14ac:dyDescent="0.2"/>
    <row r="6103" ht="15.75" customHeight="1" x14ac:dyDescent="0.2"/>
    <row r="6104" ht="15.75" customHeight="1" x14ac:dyDescent="0.2"/>
    <row r="6105" ht="15.75" customHeight="1" x14ac:dyDescent="0.2"/>
    <row r="6106" ht="15.75" customHeight="1" x14ac:dyDescent="0.2"/>
    <row r="6107" ht="15.75" customHeight="1" x14ac:dyDescent="0.2"/>
    <row r="6108" ht="15.75" customHeight="1" x14ac:dyDescent="0.2"/>
    <row r="6109" ht="15.75" customHeight="1" x14ac:dyDescent="0.2"/>
    <row r="6110" ht="15.75" customHeight="1" x14ac:dyDescent="0.2"/>
    <row r="6111" ht="15.75" customHeight="1" x14ac:dyDescent="0.2"/>
    <row r="6112" ht="15.75" customHeight="1" x14ac:dyDescent="0.2"/>
    <row r="6113" ht="15.75" customHeight="1" x14ac:dyDescent="0.2"/>
    <row r="6114" ht="15.75" customHeight="1" x14ac:dyDescent="0.2"/>
    <row r="6115" ht="15.75" customHeight="1" x14ac:dyDescent="0.2"/>
    <row r="6116" ht="15.75" customHeight="1" x14ac:dyDescent="0.2"/>
    <row r="6117" ht="15.75" customHeight="1" x14ac:dyDescent="0.2"/>
    <row r="6118" ht="15.75" customHeight="1" x14ac:dyDescent="0.2"/>
    <row r="6119" ht="15.75" customHeight="1" x14ac:dyDescent="0.2"/>
    <row r="6120" ht="15.75" customHeight="1" x14ac:dyDescent="0.2"/>
    <row r="6121" ht="15.75" customHeight="1" x14ac:dyDescent="0.2"/>
    <row r="6122" ht="15.75" customHeight="1" x14ac:dyDescent="0.2"/>
    <row r="6123" ht="15.75" customHeight="1" x14ac:dyDescent="0.2"/>
    <row r="6124" ht="15.75" customHeight="1" x14ac:dyDescent="0.2"/>
    <row r="6125" ht="15.75" customHeight="1" x14ac:dyDescent="0.2"/>
    <row r="6126" ht="15.75" customHeight="1" x14ac:dyDescent="0.2"/>
    <row r="6127" ht="15.75" customHeight="1" x14ac:dyDescent="0.2"/>
    <row r="6128" ht="15.75" customHeight="1" x14ac:dyDescent="0.2"/>
    <row r="6129" ht="15.75" customHeight="1" x14ac:dyDescent="0.2"/>
    <row r="6130" ht="15.75" customHeight="1" x14ac:dyDescent="0.2"/>
    <row r="6131" ht="15.75" customHeight="1" x14ac:dyDescent="0.2"/>
    <row r="6132" ht="15.75" customHeight="1" x14ac:dyDescent="0.2"/>
    <row r="6133" ht="15.75" customHeight="1" x14ac:dyDescent="0.2"/>
    <row r="6134" ht="15.75" customHeight="1" x14ac:dyDescent="0.2"/>
    <row r="6135" ht="15.75" customHeight="1" x14ac:dyDescent="0.2"/>
    <row r="6136" ht="15.75" customHeight="1" x14ac:dyDescent="0.2"/>
    <row r="6137" ht="15.75" customHeight="1" x14ac:dyDescent="0.2"/>
    <row r="6138" ht="15.75" customHeight="1" x14ac:dyDescent="0.2"/>
    <row r="6139" ht="15.75" customHeight="1" x14ac:dyDescent="0.2"/>
    <row r="6140" ht="15.75" customHeight="1" x14ac:dyDescent="0.2"/>
    <row r="6141" ht="15.75" customHeight="1" x14ac:dyDescent="0.2"/>
    <row r="6142" ht="15.75" customHeight="1" x14ac:dyDescent="0.2"/>
    <row r="6143" ht="15.75" customHeight="1" x14ac:dyDescent="0.2"/>
    <row r="6144" ht="15.75" customHeight="1" x14ac:dyDescent="0.2"/>
    <row r="6145" ht="15.75" customHeight="1" x14ac:dyDescent="0.2"/>
    <row r="6146" ht="15.75" customHeight="1" x14ac:dyDescent="0.2"/>
    <row r="6147" ht="15.75" customHeight="1" x14ac:dyDescent="0.2"/>
    <row r="6148" ht="15.75" customHeight="1" x14ac:dyDescent="0.2"/>
    <row r="6149" ht="15.75" customHeight="1" x14ac:dyDescent="0.2"/>
    <row r="6150" ht="15.75" customHeight="1" x14ac:dyDescent="0.2"/>
    <row r="6151" ht="15.75" customHeight="1" x14ac:dyDescent="0.2"/>
    <row r="6152" ht="15.75" customHeight="1" x14ac:dyDescent="0.2"/>
    <row r="6153" ht="15.75" customHeight="1" x14ac:dyDescent="0.2"/>
    <row r="6154" ht="15.75" customHeight="1" x14ac:dyDescent="0.2"/>
    <row r="6155" ht="15.75" customHeight="1" x14ac:dyDescent="0.2"/>
    <row r="6156" ht="15.75" customHeight="1" x14ac:dyDescent="0.2"/>
    <row r="6157" ht="15.75" customHeight="1" x14ac:dyDescent="0.2"/>
    <row r="6158" ht="15.75" customHeight="1" x14ac:dyDescent="0.2"/>
    <row r="6159" ht="15.75" customHeight="1" x14ac:dyDescent="0.2"/>
    <row r="6160" ht="15.75" customHeight="1" x14ac:dyDescent="0.2"/>
    <row r="6161" ht="15.75" customHeight="1" x14ac:dyDescent="0.2"/>
    <row r="6162" ht="15.75" customHeight="1" x14ac:dyDescent="0.2"/>
    <row r="6163" ht="15.75" customHeight="1" x14ac:dyDescent="0.2"/>
    <row r="6164" ht="15.75" customHeight="1" x14ac:dyDescent="0.2"/>
    <row r="6165" ht="15.75" customHeight="1" x14ac:dyDescent="0.2"/>
    <row r="6166" ht="15.75" customHeight="1" x14ac:dyDescent="0.2"/>
    <row r="6167" ht="15.75" customHeight="1" x14ac:dyDescent="0.2"/>
    <row r="6168" ht="15.75" customHeight="1" x14ac:dyDescent="0.2"/>
    <row r="6169" ht="15.75" customHeight="1" x14ac:dyDescent="0.2"/>
    <row r="6170" ht="15.75" customHeight="1" x14ac:dyDescent="0.2"/>
    <row r="6171" ht="15.75" customHeight="1" x14ac:dyDescent="0.2"/>
    <row r="6172" ht="15.75" customHeight="1" x14ac:dyDescent="0.2"/>
    <row r="6173" ht="15.75" customHeight="1" x14ac:dyDescent="0.2"/>
    <row r="6174" ht="15.75" customHeight="1" x14ac:dyDescent="0.2"/>
    <row r="6175" ht="15.75" customHeight="1" x14ac:dyDescent="0.2"/>
    <row r="6176" ht="15.75" customHeight="1" x14ac:dyDescent="0.2"/>
    <row r="6177" ht="15.75" customHeight="1" x14ac:dyDescent="0.2"/>
    <row r="6178" ht="15.75" customHeight="1" x14ac:dyDescent="0.2"/>
    <row r="6179" ht="15.75" customHeight="1" x14ac:dyDescent="0.2"/>
    <row r="6180" ht="15.75" customHeight="1" x14ac:dyDescent="0.2"/>
    <row r="6181" ht="15.75" customHeight="1" x14ac:dyDescent="0.2"/>
    <row r="6182" ht="15.75" customHeight="1" x14ac:dyDescent="0.2"/>
    <row r="6183" ht="15.75" customHeight="1" x14ac:dyDescent="0.2"/>
    <row r="6184" ht="15.75" customHeight="1" x14ac:dyDescent="0.2"/>
    <row r="6185" ht="15.75" customHeight="1" x14ac:dyDescent="0.2"/>
    <row r="6186" ht="15.75" customHeight="1" x14ac:dyDescent="0.2"/>
    <row r="6187" ht="15.75" customHeight="1" x14ac:dyDescent="0.2"/>
    <row r="6188" ht="15.75" customHeight="1" x14ac:dyDescent="0.2"/>
    <row r="6189" ht="15.75" customHeight="1" x14ac:dyDescent="0.2"/>
    <row r="6190" ht="15.75" customHeight="1" x14ac:dyDescent="0.2"/>
    <row r="6191" ht="15.75" customHeight="1" x14ac:dyDescent="0.2"/>
    <row r="6192" ht="15.75" customHeight="1" x14ac:dyDescent="0.2"/>
    <row r="6193" ht="15.75" customHeight="1" x14ac:dyDescent="0.2"/>
    <row r="6194" ht="15.75" customHeight="1" x14ac:dyDescent="0.2"/>
    <row r="6195" ht="15.75" customHeight="1" x14ac:dyDescent="0.2"/>
    <row r="6196" ht="15.75" customHeight="1" x14ac:dyDescent="0.2"/>
    <row r="6197" ht="15.75" customHeight="1" x14ac:dyDescent="0.2"/>
    <row r="6198" ht="15.75" customHeight="1" x14ac:dyDescent="0.2"/>
    <row r="6199" ht="15.75" customHeight="1" x14ac:dyDescent="0.2"/>
    <row r="6200" ht="15.75" customHeight="1" x14ac:dyDescent="0.2"/>
    <row r="6201" ht="15.75" customHeight="1" x14ac:dyDescent="0.2"/>
    <row r="6202" ht="15.75" customHeight="1" x14ac:dyDescent="0.2"/>
    <row r="6203" ht="15.75" customHeight="1" x14ac:dyDescent="0.2"/>
    <row r="6204" ht="15.75" customHeight="1" x14ac:dyDescent="0.2"/>
    <row r="6205" ht="15.75" customHeight="1" x14ac:dyDescent="0.2"/>
    <row r="6206" ht="15.75" customHeight="1" x14ac:dyDescent="0.2"/>
    <row r="6207" ht="15.75" customHeight="1" x14ac:dyDescent="0.2"/>
    <row r="6208" ht="15.75" customHeight="1" x14ac:dyDescent="0.2"/>
    <row r="6209" ht="15.75" customHeight="1" x14ac:dyDescent="0.2"/>
    <row r="6210" ht="15.75" customHeight="1" x14ac:dyDescent="0.2"/>
    <row r="6211" ht="15.75" customHeight="1" x14ac:dyDescent="0.2"/>
    <row r="6212" ht="15.75" customHeight="1" x14ac:dyDescent="0.2"/>
    <row r="6213" ht="15.75" customHeight="1" x14ac:dyDescent="0.2"/>
    <row r="6214" ht="15.75" customHeight="1" x14ac:dyDescent="0.2"/>
    <row r="6215" ht="15.75" customHeight="1" x14ac:dyDescent="0.2"/>
    <row r="6216" ht="15.75" customHeight="1" x14ac:dyDescent="0.2"/>
    <row r="6217" ht="15.75" customHeight="1" x14ac:dyDescent="0.2"/>
    <row r="6218" ht="15.75" customHeight="1" x14ac:dyDescent="0.2"/>
    <row r="6219" ht="15.75" customHeight="1" x14ac:dyDescent="0.2"/>
    <row r="6220" ht="15.75" customHeight="1" x14ac:dyDescent="0.2"/>
    <row r="6221" ht="15.75" customHeight="1" x14ac:dyDescent="0.2"/>
    <row r="6222" ht="15.75" customHeight="1" x14ac:dyDescent="0.2"/>
    <row r="6223" ht="15.75" customHeight="1" x14ac:dyDescent="0.2"/>
    <row r="6224" ht="15.75" customHeight="1" x14ac:dyDescent="0.2"/>
    <row r="6225" ht="15.75" customHeight="1" x14ac:dyDescent="0.2"/>
    <row r="6226" ht="15.75" customHeight="1" x14ac:dyDescent="0.2"/>
    <row r="6227" ht="15.75" customHeight="1" x14ac:dyDescent="0.2"/>
    <row r="6228" ht="15.75" customHeight="1" x14ac:dyDescent="0.2"/>
    <row r="6229" ht="15.75" customHeight="1" x14ac:dyDescent="0.2"/>
    <row r="6230" ht="15.75" customHeight="1" x14ac:dyDescent="0.2"/>
    <row r="6231" ht="15.75" customHeight="1" x14ac:dyDescent="0.2"/>
    <row r="6232" ht="15.75" customHeight="1" x14ac:dyDescent="0.2"/>
    <row r="6233" ht="15.75" customHeight="1" x14ac:dyDescent="0.2"/>
    <row r="6234" ht="15.75" customHeight="1" x14ac:dyDescent="0.2"/>
    <row r="6235" ht="15.75" customHeight="1" x14ac:dyDescent="0.2"/>
    <row r="6236" ht="15.75" customHeight="1" x14ac:dyDescent="0.2"/>
    <row r="6237" ht="15.75" customHeight="1" x14ac:dyDescent="0.2"/>
    <row r="6238" ht="15.75" customHeight="1" x14ac:dyDescent="0.2"/>
    <row r="6239" ht="15.75" customHeight="1" x14ac:dyDescent="0.2"/>
    <row r="6240" ht="15.75" customHeight="1" x14ac:dyDescent="0.2"/>
    <row r="6241" ht="15.75" customHeight="1" x14ac:dyDescent="0.2"/>
    <row r="6242" ht="15.75" customHeight="1" x14ac:dyDescent="0.2"/>
    <row r="6243" ht="15.75" customHeight="1" x14ac:dyDescent="0.2"/>
    <row r="6244" ht="15.75" customHeight="1" x14ac:dyDescent="0.2"/>
    <row r="6245" ht="15.75" customHeight="1" x14ac:dyDescent="0.2"/>
    <row r="6246" ht="15.75" customHeight="1" x14ac:dyDescent="0.2"/>
    <row r="6247" ht="15.75" customHeight="1" x14ac:dyDescent="0.2"/>
    <row r="6248" ht="15.75" customHeight="1" x14ac:dyDescent="0.2"/>
    <row r="6249" ht="15.75" customHeight="1" x14ac:dyDescent="0.2"/>
    <row r="6250" ht="15.75" customHeight="1" x14ac:dyDescent="0.2"/>
    <row r="6251" ht="15.75" customHeight="1" x14ac:dyDescent="0.2"/>
    <row r="6252" ht="15.75" customHeight="1" x14ac:dyDescent="0.2"/>
    <row r="6253" ht="15.75" customHeight="1" x14ac:dyDescent="0.2"/>
    <row r="6254" ht="15.75" customHeight="1" x14ac:dyDescent="0.2"/>
    <row r="6255" ht="15.75" customHeight="1" x14ac:dyDescent="0.2"/>
    <row r="6256" ht="15.75" customHeight="1" x14ac:dyDescent="0.2"/>
    <row r="6257" ht="15.75" customHeight="1" x14ac:dyDescent="0.2"/>
    <row r="6258" ht="15.75" customHeight="1" x14ac:dyDescent="0.2"/>
    <row r="6259" ht="15.75" customHeight="1" x14ac:dyDescent="0.2"/>
    <row r="6260" ht="15.75" customHeight="1" x14ac:dyDescent="0.2"/>
    <row r="6261" ht="15.75" customHeight="1" x14ac:dyDescent="0.2"/>
    <row r="6262" ht="15.75" customHeight="1" x14ac:dyDescent="0.2"/>
    <row r="6263" ht="15.75" customHeight="1" x14ac:dyDescent="0.2"/>
    <row r="6264" ht="15.75" customHeight="1" x14ac:dyDescent="0.2"/>
    <row r="6265" ht="15.75" customHeight="1" x14ac:dyDescent="0.2"/>
    <row r="6266" ht="15.75" customHeight="1" x14ac:dyDescent="0.2"/>
    <row r="6267" ht="15.75" customHeight="1" x14ac:dyDescent="0.2"/>
    <row r="6268" ht="15.75" customHeight="1" x14ac:dyDescent="0.2"/>
    <row r="6269" ht="15.75" customHeight="1" x14ac:dyDescent="0.2"/>
    <row r="6270" ht="15.75" customHeight="1" x14ac:dyDescent="0.2"/>
    <row r="6271" ht="15.75" customHeight="1" x14ac:dyDescent="0.2"/>
    <row r="6272" ht="15.75" customHeight="1" x14ac:dyDescent="0.2"/>
    <row r="6273" ht="15.75" customHeight="1" x14ac:dyDescent="0.2"/>
    <row r="6274" ht="15.75" customHeight="1" x14ac:dyDescent="0.2"/>
    <row r="6275" ht="15.75" customHeight="1" x14ac:dyDescent="0.2"/>
    <row r="6276" ht="15.75" customHeight="1" x14ac:dyDescent="0.2"/>
    <row r="6277" ht="15.75" customHeight="1" x14ac:dyDescent="0.2"/>
    <row r="6278" ht="15.75" customHeight="1" x14ac:dyDescent="0.2"/>
    <row r="6279" ht="15.75" customHeight="1" x14ac:dyDescent="0.2"/>
    <row r="6280" ht="15.75" customHeight="1" x14ac:dyDescent="0.2"/>
    <row r="6281" ht="15.75" customHeight="1" x14ac:dyDescent="0.2"/>
    <row r="6282" ht="15.75" customHeight="1" x14ac:dyDescent="0.2"/>
    <row r="6283" ht="15.75" customHeight="1" x14ac:dyDescent="0.2"/>
    <row r="6284" ht="15.75" customHeight="1" x14ac:dyDescent="0.2"/>
    <row r="6285" ht="15.75" customHeight="1" x14ac:dyDescent="0.2"/>
    <row r="6286" ht="15.75" customHeight="1" x14ac:dyDescent="0.2"/>
    <row r="6287" ht="15.75" customHeight="1" x14ac:dyDescent="0.2"/>
    <row r="6288" ht="15.75" customHeight="1" x14ac:dyDescent="0.2"/>
    <row r="6289" ht="15.75" customHeight="1" x14ac:dyDescent="0.2"/>
    <row r="6290" ht="15.75" customHeight="1" x14ac:dyDescent="0.2"/>
    <row r="6291" ht="15.75" customHeight="1" x14ac:dyDescent="0.2"/>
    <row r="6292" ht="15.75" customHeight="1" x14ac:dyDescent="0.2"/>
    <row r="6293" ht="15.75" customHeight="1" x14ac:dyDescent="0.2"/>
    <row r="6294" ht="15.75" customHeight="1" x14ac:dyDescent="0.2"/>
    <row r="6295" ht="15.75" customHeight="1" x14ac:dyDescent="0.2"/>
    <row r="6296" ht="15.75" customHeight="1" x14ac:dyDescent="0.2"/>
    <row r="6297" ht="15.75" customHeight="1" x14ac:dyDescent="0.2"/>
    <row r="6298" ht="15.75" customHeight="1" x14ac:dyDescent="0.2"/>
    <row r="6299" ht="15.75" customHeight="1" x14ac:dyDescent="0.2"/>
    <row r="6300" ht="15.75" customHeight="1" x14ac:dyDescent="0.2"/>
    <row r="6301" ht="15.75" customHeight="1" x14ac:dyDescent="0.2"/>
    <row r="6302" ht="15.75" customHeight="1" x14ac:dyDescent="0.2"/>
    <row r="6303" ht="15.75" customHeight="1" x14ac:dyDescent="0.2"/>
    <row r="6304" ht="15.75" customHeight="1" x14ac:dyDescent="0.2"/>
    <row r="6305" ht="15.75" customHeight="1" x14ac:dyDescent="0.2"/>
    <row r="6306" ht="15.75" customHeight="1" x14ac:dyDescent="0.2"/>
    <row r="6307" ht="15.75" customHeight="1" x14ac:dyDescent="0.2"/>
    <row r="6308" ht="15.75" customHeight="1" x14ac:dyDescent="0.2"/>
    <row r="6309" ht="15.75" customHeight="1" x14ac:dyDescent="0.2"/>
    <row r="6310" ht="15.75" customHeight="1" x14ac:dyDescent="0.2"/>
    <row r="6311" ht="15.75" customHeight="1" x14ac:dyDescent="0.2"/>
    <row r="6312" ht="15.75" customHeight="1" x14ac:dyDescent="0.2"/>
    <row r="6313" ht="15.75" customHeight="1" x14ac:dyDescent="0.2"/>
    <row r="6314" ht="15.75" customHeight="1" x14ac:dyDescent="0.2"/>
    <row r="6315" ht="15.75" customHeight="1" x14ac:dyDescent="0.2"/>
    <row r="6316" ht="15.75" customHeight="1" x14ac:dyDescent="0.2"/>
    <row r="6317" ht="15.75" customHeight="1" x14ac:dyDescent="0.2"/>
    <row r="6318" ht="15.75" customHeight="1" x14ac:dyDescent="0.2"/>
    <row r="6319" ht="15.75" customHeight="1" x14ac:dyDescent="0.2"/>
    <row r="6320" ht="15.75" customHeight="1" x14ac:dyDescent="0.2"/>
    <row r="6321" ht="15.75" customHeight="1" x14ac:dyDescent="0.2"/>
    <row r="6322" ht="15.75" customHeight="1" x14ac:dyDescent="0.2"/>
    <row r="6323" ht="15.75" customHeight="1" x14ac:dyDescent="0.2"/>
    <row r="6324" ht="15.75" customHeight="1" x14ac:dyDescent="0.2"/>
    <row r="6325" ht="15.75" customHeight="1" x14ac:dyDescent="0.2"/>
    <row r="6326" ht="15.75" customHeight="1" x14ac:dyDescent="0.2"/>
    <row r="6327" ht="15.75" customHeight="1" x14ac:dyDescent="0.2"/>
    <row r="6328" ht="15.75" customHeight="1" x14ac:dyDescent="0.2"/>
    <row r="6329" ht="15.75" customHeight="1" x14ac:dyDescent="0.2"/>
    <row r="6330" ht="15.75" customHeight="1" x14ac:dyDescent="0.2"/>
    <row r="6331" ht="15.75" customHeight="1" x14ac:dyDescent="0.2"/>
    <row r="6332" ht="15.75" customHeight="1" x14ac:dyDescent="0.2"/>
    <row r="6333" ht="15.75" customHeight="1" x14ac:dyDescent="0.2"/>
    <row r="6334" ht="15.75" customHeight="1" x14ac:dyDescent="0.2"/>
    <row r="6335" ht="15.75" customHeight="1" x14ac:dyDescent="0.2"/>
    <row r="6336" ht="15.75" customHeight="1" x14ac:dyDescent="0.2"/>
    <row r="6337" ht="15.75" customHeight="1" x14ac:dyDescent="0.2"/>
    <row r="6338" ht="15.75" customHeight="1" x14ac:dyDescent="0.2"/>
    <row r="6339" ht="15.75" customHeight="1" x14ac:dyDescent="0.2"/>
    <row r="6340" ht="15.75" customHeight="1" x14ac:dyDescent="0.2"/>
    <row r="6341" ht="15.75" customHeight="1" x14ac:dyDescent="0.2"/>
    <row r="6342" ht="15.75" customHeight="1" x14ac:dyDescent="0.2"/>
    <row r="6343" ht="15.75" customHeight="1" x14ac:dyDescent="0.2"/>
    <row r="6344" ht="15.75" customHeight="1" x14ac:dyDescent="0.2"/>
    <row r="6345" ht="15.75" customHeight="1" x14ac:dyDescent="0.2"/>
    <row r="6346" ht="15.75" customHeight="1" x14ac:dyDescent="0.2"/>
    <row r="6347" ht="15.75" customHeight="1" x14ac:dyDescent="0.2"/>
    <row r="6348" ht="15.75" customHeight="1" x14ac:dyDescent="0.2"/>
    <row r="6349" ht="15.75" customHeight="1" x14ac:dyDescent="0.2"/>
    <row r="6350" ht="15.75" customHeight="1" x14ac:dyDescent="0.2"/>
    <row r="6351" ht="15.75" customHeight="1" x14ac:dyDescent="0.2"/>
    <row r="6352" ht="15.75" customHeight="1" x14ac:dyDescent="0.2"/>
    <row r="6353" ht="15.75" customHeight="1" x14ac:dyDescent="0.2"/>
    <row r="6354" ht="15.75" customHeight="1" x14ac:dyDescent="0.2"/>
    <row r="6355" ht="15.75" customHeight="1" x14ac:dyDescent="0.2"/>
    <row r="6356" ht="15.75" customHeight="1" x14ac:dyDescent="0.2"/>
    <row r="6357" ht="15.75" customHeight="1" x14ac:dyDescent="0.2"/>
    <row r="6358" ht="15.75" customHeight="1" x14ac:dyDescent="0.2"/>
    <row r="6359" ht="15.75" customHeight="1" x14ac:dyDescent="0.2"/>
    <row r="6360" ht="15.75" customHeight="1" x14ac:dyDescent="0.2"/>
    <row r="6361" ht="15.75" customHeight="1" x14ac:dyDescent="0.2"/>
    <row r="6362" ht="15.75" customHeight="1" x14ac:dyDescent="0.2"/>
    <row r="6363" ht="15.75" customHeight="1" x14ac:dyDescent="0.2"/>
    <row r="6364" ht="15.75" customHeight="1" x14ac:dyDescent="0.2"/>
    <row r="6365" ht="15.75" customHeight="1" x14ac:dyDescent="0.2"/>
    <row r="6366" ht="15.75" customHeight="1" x14ac:dyDescent="0.2"/>
    <row r="6367" ht="15.75" customHeight="1" x14ac:dyDescent="0.2"/>
    <row r="6368" ht="15.75" customHeight="1" x14ac:dyDescent="0.2"/>
    <row r="6369" ht="15.75" customHeight="1" x14ac:dyDescent="0.2"/>
    <row r="6370" ht="15.75" customHeight="1" x14ac:dyDescent="0.2"/>
    <row r="6371" ht="15.75" customHeight="1" x14ac:dyDescent="0.2"/>
    <row r="6372" ht="15.75" customHeight="1" x14ac:dyDescent="0.2"/>
    <row r="6373" ht="15.75" customHeight="1" x14ac:dyDescent="0.2"/>
    <row r="6374" ht="15.75" customHeight="1" x14ac:dyDescent="0.2"/>
    <row r="6375" ht="15.75" customHeight="1" x14ac:dyDescent="0.2"/>
    <row r="6376" ht="15.75" customHeight="1" x14ac:dyDescent="0.2"/>
    <row r="6377" ht="15.75" customHeight="1" x14ac:dyDescent="0.2"/>
    <row r="6378" ht="15.75" customHeight="1" x14ac:dyDescent="0.2"/>
    <row r="6379" ht="15.75" customHeight="1" x14ac:dyDescent="0.2"/>
    <row r="6380" ht="15.75" customHeight="1" x14ac:dyDescent="0.2"/>
    <row r="6381" ht="15.75" customHeight="1" x14ac:dyDescent="0.2"/>
    <row r="6382" ht="15.75" customHeight="1" x14ac:dyDescent="0.2"/>
    <row r="6383" ht="15.75" customHeight="1" x14ac:dyDescent="0.2"/>
    <row r="6384" ht="15.75" customHeight="1" x14ac:dyDescent="0.2"/>
    <row r="6385" ht="15.75" customHeight="1" x14ac:dyDescent="0.2"/>
    <row r="6386" ht="15.75" customHeight="1" x14ac:dyDescent="0.2"/>
    <row r="6387" ht="15.75" customHeight="1" x14ac:dyDescent="0.2"/>
    <row r="6388" ht="15.75" customHeight="1" x14ac:dyDescent="0.2"/>
    <row r="6389" ht="15.75" customHeight="1" x14ac:dyDescent="0.2"/>
    <row r="6390" ht="15.75" customHeight="1" x14ac:dyDescent="0.2"/>
    <row r="6391" ht="15.75" customHeight="1" x14ac:dyDescent="0.2"/>
    <row r="6392" ht="15.75" customHeight="1" x14ac:dyDescent="0.2"/>
    <row r="6393" ht="15.75" customHeight="1" x14ac:dyDescent="0.2"/>
    <row r="6394" ht="15.75" customHeight="1" x14ac:dyDescent="0.2"/>
    <row r="6395" ht="15.75" customHeight="1" x14ac:dyDescent="0.2"/>
    <row r="6396" ht="15.75" customHeight="1" x14ac:dyDescent="0.2"/>
    <row r="6397" ht="15.75" customHeight="1" x14ac:dyDescent="0.2"/>
    <row r="6398" ht="15.75" customHeight="1" x14ac:dyDescent="0.2"/>
    <row r="6399" ht="15.75" customHeight="1" x14ac:dyDescent="0.2"/>
    <row r="6400" ht="15.75" customHeight="1" x14ac:dyDescent="0.2"/>
    <row r="6401" ht="15.75" customHeight="1" x14ac:dyDescent="0.2"/>
    <row r="6402" ht="15.75" customHeight="1" x14ac:dyDescent="0.2"/>
    <row r="6403" ht="15.75" customHeight="1" x14ac:dyDescent="0.2"/>
    <row r="6404" ht="15.75" customHeight="1" x14ac:dyDescent="0.2"/>
    <row r="6405" ht="15.75" customHeight="1" x14ac:dyDescent="0.2"/>
    <row r="6406" ht="15.75" customHeight="1" x14ac:dyDescent="0.2"/>
    <row r="6407" ht="15.75" customHeight="1" x14ac:dyDescent="0.2"/>
    <row r="6408" ht="15.75" customHeight="1" x14ac:dyDescent="0.2"/>
    <row r="6409" ht="15.75" customHeight="1" x14ac:dyDescent="0.2"/>
    <row r="6410" ht="15.75" customHeight="1" x14ac:dyDescent="0.2"/>
    <row r="6411" ht="15.75" customHeight="1" x14ac:dyDescent="0.2"/>
    <row r="6412" ht="15.75" customHeight="1" x14ac:dyDescent="0.2"/>
    <row r="6413" ht="15.75" customHeight="1" x14ac:dyDescent="0.2"/>
    <row r="6414" ht="15.75" customHeight="1" x14ac:dyDescent="0.2"/>
    <row r="6415" ht="15.75" customHeight="1" x14ac:dyDescent="0.2"/>
    <row r="6416" ht="15.75" customHeight="1" x14ac:dyDescent="0.2"/>
    <row r="6417" ht="15.75" customHeight="1" x14ac:dyDescent="0.2"/>
    <row r="6418" ht="15.75" customHeight="1" x14ac:dyDescent="0.2"/>
    <row r="6419" ht="15.75" customHeight="1" x14ac:dyDescent="0.2"/>
    <row r="6420" ht="15.75" customHeight="1" x14ac:dyDescent="0.2"/>
    <row r="6421" ht="15.75" customHeight="1" x14ac:dyDescent="0.2"/>
    <row r="6422" ht="15.75" customHeight="1" x14ac:dyDescent="0.2"/>
    <row r="6423" ht="15.75" customHeight="1" x14ac:dyDescent="0.2"/>
    <row r="6424" ht="15.75" customHeight="1" x14ac:dyDescent="0.2"/>
    <row r="6425" ht="15.75" customHeight="1" x14ac:dyDescent="0.2"/>
    <row r="6426" ht="15.75" customHeight="1" x14ac:dyDescent="0.2"/>
    <row r="6427" ht="15.75" customHeight="1" x14ac:dyDescent="0.2"/>
    <row r="6428" ht="15.75" customHeight="1" x14ac:dyDescent="0.2"/>
    <row r="6429" ht="15.75" customHeight="1" x14ac:dyDescent="0.2"/>
    <row r="6430" ht="15.75" customHeight="1" x14ac:dyDescent="0.2"/>
    <row r="6431" ht="15.75" customHeight="1" x14ac:dyDescent="0.2"/>
    <row r="6432" ht="15.75" customHeight="1" x14ac:dyDescent="0.2"/>
    <row r="6433" ht="15.75" customHeight="1" x14ac:dyDescent="0.2"/>
    <row r="6434" ht="15.75" customHeight="1" x14ac:dyDescent="0.2"/>
    <row r="6435" ht="15.75" customHeight="1" x14ac:dyDescent="0.2"/>
    <row r="6436" ht="15.75" customHeight="1" x14ac:dyDescent="0.2"/>
    <row r="6437" ht="15.75" customHeight="1" x14ac:dyDescent="0.2"/>
    <row r="6438" ht="15.75" customHeight="1" x14ac:dyDescent="0.2"/>
    <row r="6439" ht="15.75" customHeight="1" x14ac:dyDescent="0.2"/>
    <row r="6440" ht="15.75" customHeight="1" x14ac:dyDescent="0.2"/>
    <row r="6441" ht="15.75" customHeight="1" x14ac:dyDescent="0.2"/>
    <row r="6442" ht="15.75" customHeight="1" x14ac:dyDescent="0.2"/>
    <row r="6443" ht="15.75" customHeight="1" x14ac:dyDescent="0.2"/>
    <row r="6444" ht="15.75" customHeight="1" x14ac:dyDescent="0.2"/>
    <row r="6445" ht="15.75" customHeight="1" x14ac:dyDescent="0.2"/>
    <row r="6446" ht="15.75" customHeight="1" x14ac:dyDescent="0.2"/>
    <row r="6447" ht="15.75" customHeight="1" x14ac:dyDescent="0.2"/>
    <row r="6448" ht="15.75" customHeight="1" x14ac:dyDescent="0.2"/>
    <row r="6449" ht="15.75" customHeight="1" x14ac:dyDescent="0.2"/>
    <row r="6450" ht="15.75" customHeight="1" x14ac:dyDescent="0.2"/>
    <row r="6451" ht="15.75" customHeight="1" x14ac:dyDescent="0.2"/>
    <row r="6452" ht="15.75" customHeight="1" x14ac:dyDescent="0.2"/>
    <row r="6453" ht="15.75" customHeight="1" x14ac:dyDescent="0.2"/>
    <row r="6454" ht="15.75" customHeight="1" x14ac:dyDescent="0.2"/>
    <row r="6455" ht="15.75" customHeight="1" x14ac:dyDescent="0.2"/>
    <row r="6456" ht="15.75" customHeight="1" x14ac:dyDescent="0.2"/>
    <row r="6457" ht="15.75" customHeight="1" x14ac:dyDescent="0.2"/>
    <row r="6458" ht="15.75" customHeight="1" x14ac:dyDescent="0.2"/>
    <row r="6459" ht="15.75" customHeight="1" x14ac:dyDescent="0.2"/>
    <row r="6460" ht="15.75" customHeight="1" x14ac:dyDescent="0.2"/>
    <row r="6461" ht="15.75" customHeight="1" x14ac:dyDescent="0.2"/>
    <row r="6462" ht="15.75" customHeight="1" x14ac:dyDescent="0.2"/>
    <row r="6463" ht="15.75" customHeight="1" x14ac:dyDescent="0.2"/>
    <row r="6464" ht="15.75" customHeight="1" x14ac:dyDescent="0.2"/>
    <row r="6465" ht="15.75" customHeight="1" x14ac:dyDescent="0.2"/>
    <row r="6466" ht="15.75" customHeight="1" x14ac:dyDescent="0.2"/>
    <row r="6467" ht="15.75" customHeight="1" x14ac:dyDescent="0.2"/>
    <row r="6468" ht="15.75" customHeight="1" x14ac:dyDescent="0.2"/>
    <row r="6469" ht="15.75" customHeight="1" x14ac:dyDescent="0.2"/>
    <row r="6470" ht="15.75" customHeight="1" x14ac:dyDescent="0.2"/>
    <row r="6471" ht="15.75" customHeight="1" x14ac:dyDescent="0.2"/>
    <row r="6472" ht="15.75" customHeight="1" x14ac:dyDescent="0.2"/>
    <row r="6473" ht="15.75" customHeight="1" x14ac:dyDescent="0.2"/>
    <row r="6474" ht="15.75" customHeight="1" x14ac:dyDescent="0.2"/>
    <row r="6475" ht="15.75" customHeight="1" x14ac:dyDescent="0.2"/>
    <row r="6476" ht="15.75" customHeight="1" x14ac:dyDescent="0.2"/>
    <row r="6477" ht="15.75" customHeight="1" x14ac:dyDescent="0.2"/>
    <row r="6478" ht="15.75" customHeight="1" x14ac:dyDescent="0.2"/>
    <row r="6479" ht="15.75" customHeight="1" x14ac:dyDescent="0.2"/>
    <row r="6480" ht="15.75" customHeight="1" x14ac:dyDescent="0.2"/>
    <row r="6481" ht="15.75" customHeight="1" x14ac:dyDescent="0.2"/>
    <row r="6482" ht="15.75" customHeight="1" x14ac:dyDescent="0.2"/>
    <row r="6483" ht="15.75" customHeight="1" x14ac:dyDescent="0.2"/>
    <row r="6484" ht="15.75" customHeight="1" x14ac:dyDescent="0.2"/>
    <row r="6485" ht="15.75" customHeight="1" x14ac:dyDescent="0.2"/>
    <row r="6486" ht="15.75" customHeight="1" x14ac:dyDescent="0.2"/>
    <row r="6487" ht="15.75" customHeight="1" x14ac:dyDescent="0.2"/>
    <row r="6488" ht="15.75" customHeight="1" x14ac:dyDescent="0.2"/>
    <row r="6489" ht="15.75" customHeight="1" x14ac:dyDescent="0.2"/>
    <row r="6490" ht="15.75" customHeight="1" x14ac:dyDescent="0.2"/>
    <row r="6491" ht="15.75" customHeight="1" x14ac:dyDescent="0.2"/>
    <row r="6492" ht="15.75" customHeight="1" x14ac:dyDescent="0.2"/>
    <row r="6493" ht="15.75" customHeight="1" x14ac:dyDescent="0.2"/>
    <row r="6494" ht="15.75" customHeight="1" x14ac:dyDescent="0.2"/>
    <row r="6495" ht="15.75" customHeight="1" x14ac:dyDescent="0.2"/>
    <row r="6496" ht="15.75" customHeight="1" x14ac:dyDescent="0.2"/>
    <row r="6497" ht="15.75" customHeight="1" x14ac:dyDescent="0.2"/>
    <row r="6498" ht="15.75" customHeight="1" x14ac:dyDescent="0.2"/>
    <row r="6499" ht="15.75" customHeight="1" x14ac:dyDescent="0.2"/>
    <row r="6500" ht="15.75" customHeight="1" x14ac:dyDescent="0.2"/>
    <row r="6501" ht="15.75" customHeight="1" x14ac:dyDescent="0.2"/>
    <row r="6502" ht="15.75" customHeight="1" x14ac:dyDescent="0.2"/>
    <row r="6503" ht="15.75" customHeight="1" x14ac:dyDescent="0.2"/>
    <row r="6504" ht="15.75" customHeight="1" x14ac:dyDescent="0.2"/>
    <row r="6505" ht="15.75" customHeight="1" x14ac:dyDescent="0.2"/>
    <row r="6506" ht="15.75" customHeight="1" x14ac:dyDescent="0.2"/>
    <row r="6507" ht="15.75" customHeight="1" x14ac:dyDescent="0.2"/>
    <row r="6508" ht="15.75" customHeight="1" x14ac:dyDescent="0.2"/>
    <row r="6509" ht="15.75" customHeight="1" x14ac:dyDescent="0.2"/>
    <row r="6510" ht="15.75" customHeight="1" x14ac:dyDescent="0.2"/>
    <row r="6511" ht="15.75" customHeight="1" x14ac:dyDescent="0.2"/>
    <row r="6512" ht="15.75" customHeight="1" x14ac:dyDescent="0.2"/>
    <row r="6513" ht="15.75" customHeight="1" x14ac:dyDescent="0.2"/>
    <row r="6514" ht="15.75" customHeight="1" x14ac:dyDescent="0.2"/>
    <row r="6515" ht="15.75" customHeight="1" x14ac:dyDescent="0.2"/>
    <row r="6516" ht="15.75" customHeight="1" x14ac:dyDescent="0.2"/>
    <row r="6517" ht="15.75" customHeight="1" x14ac:dyDescent="0.2"/>
    <row r="6518" ht="15.75" customHeight="1" x14ac:dyDescent="0.2"/>
    <row r="6519" ht="15.75" customHeight="1" x14ac:dyDescent="0.2"/>
    <row r="6520" ht="15.75" customHeight="1" x14ac:dyDescent="0.2"/>
    <row r="6521" ht="15.75" customHeight="1" x14ac:dyDescent="0.2"/>
    <row r="6522" ht="15.75" customHeight="1" x14ac:dyDescent="0.2"/>
    <row r="6523" ht="15.75" customHeight="1" x14ac:dyDescent="0.2"/>
    <row r="6524" ht="15.75" customHeight="1" x14ac:dyDescent="0.2"/>
    <row r="6525" ht="15.75" customHeight="1" x14ac:dyDescent="0.2"/>
    <row r="6526" ht="15.75" customHeight="1" x14ac:dyDescent="0.2"/>
    <row r="6527" ht="15.75" customHeight="1" x14ac:dyDescent="0.2"/>
    <row r="6528" ht="15.75" customHeight="1" x14ac:dyDescent="0.2"/>
    <row r="6529" ht="15.75" customHeight="1" x14ac:dyDescent="0.2"/>
    <row r="6530" ht="15.75" customHeight="1" x14ac:dyDescent="0.2"/>
    <row r="6531" ht="15.75" customHeight="1" x14ac:dyDescent="0.2"/>
    <row r="6532" ht="15.75" customHeight="1" x14ac:dyDescent="0.2"/>
    <row r="6533" ht="15.75" customHeight="1" x14ac:dyDescent="0.2"/>
    <row r="6534" ht="15.75" customHeight="1" x14ac:dyDescent="0.2"/>
    <row r="6535" ht="15.75" customHeight="1" x14ac:dyDescent="0.2"/>
    <row r="6536" ht="15.75" customHeight="1" x14ac:dyDescent="0.2"/>
    <row r="6537" ht="15.75" customHeight="1" x14ac:dyDescent="0.2"/>
    <row r="6538" ht="15.75" customHeight="1" x14ac:dyDescent="0.2"/>
    <row r="6539" ht="15.75" customHeight="1" x14ac:dyDescent="0.2"/>
    <row r="6540" ht="15.75" customHeight="1" x14ac:dyDescent="0.2"/>
    <row r="6541" ht="15.75" customHeight="1" x14ac:dyDescent="0.2"/>
    <row r="6542" ht="15.75" customHeight="1" x14ac:dyDescent="0.2"/>
    <row r="6543" ht="15.75" customHeight="1" x14ac:dyDescent="0.2"/>
    <row r="6544" ht="15.75" customHeight="1" x14ac:dyDescent="0.2"/>
    <row r="6545" ht="15.75" customHeight="1" x14ac:dyDescent="0.2"/>
    <row r="6546" ht="15.75" customHeight="1" x14ac:dyDescent="0.2"/>
    <row r="6547" ht="15.75" customHeight="1" x14ac:dyDescent="0.2"/>
    <row r="6548" ht="15.75" customHeight="1" x14ac:dyDescent="0.2"/>
    <row r="6549" ht="15.75" customHeight="1" x14ac:dyDescent="0.2"/>
    <row r="6550" ht="15.75" customHeight="1" x14ac:dyDescent="0.2"/>
    <row r="6551" ht="15.75" customHeight="1" x14ac:dyDescent="0.2"/>
    <row r="6552" ht="15.75" customHeight="1" x14ac:dyDescent="0.2"/>
    <row r="6553" ht="15.75" customHeight="1" x14ac:dyDescent="0.2"/>
    <row r="6554" ht="15.75" customHeight="1" x14ac:dyDescent="0.2"/>
    <row r="6555" ht="15.75" customHeight="1" x14ac:dyDescent="0.2"/>
    <row r="6556" ht="15.75" customHeight="1" x14ac:dyDescent="0.2"/>
    <row r="6557" ht="15.75" customHeight="1" x14ac:dyDescent="0.2"/>
    <row r="6558" ht="15.75" customHeight="1" x14ac:dyDescent="0.2"/>
    <row r="6559" ht="15.75" customHeight="1" x14ac:dyDescent="0.2"/>
    <row r="6560" ht="15.75" customHeight="1" x14ac:dyDescent="0.2"/>
    <row r="6561" ht="15.75" customHeight="1" x14ac:dyDescent="0.2"/>
    <row r="6562" ht="15.75" customHeight="1" x14ac:dyDescent="0.2"/>
    <row r="6563" ht="15.75" customHeight="1" x14ac:dyDescent="0.2"/>
    <row r="6564" ht="15.75" customHeight="1" x14ac:dyDescent="0.2"/>
    <row r="6565" ht="15.75" customHeight="1" x14ac:dyDescent="0.2"/>
    <row r="6566" ht="15.75" customHeight="1" x14ac:dyDescent="0.2"/>
    <row r="6567" ht="15.75" customHeight="1" x14ac:dyDescent="0.2"/>
    <row r="6568" ht="15.75" customHeight="1" x14ac:dyDescent="0.2"/>
    <row r="6569" ht="15.75" customHeight="1" x14ac:dyDescent="0.2"/>
    <row r="6570" ht="15.75" customHeight="1" x14ac:dyDescent="0.2"/>
    <row r="6571" ht="15.75" customHeight="1" x14ac:dyDescent="0.2"/>
    <row r="6572" ht="15.75" customHeight="1" x14ac:dyDescent="0.2"/>
    <row r="6573" ht="15.75" customHeight="1" x14ac:dyDescent="0.2"/>
    <row r="6574" ht="15.75" customHeight="1" x14ac:dyDescent="0.2"/>
    <row r="6575" ht="15.75" customHeight="1" x14ac:dyDescent="0.2"/>
    <row r="6576" ht="15.75" customHeight="1" x14ac:dyDescent="0.2"/>
    <row r="6577" ht="15.75" customHeight="1" x14ac:dyDescent="0.2"/>
    <row r="6578" ht="15.75" customHeight="1" x14ac:dyDescent="0.2"/>
    <row r="6579" ht="15.75" customHeight="1" x14ac:dyDescent="0.2"/>
    <row r="6580" ht="15.75" customHeight="1" x14ac:dyDescent="0.2"/>
    <row r="6581" ht="15.75" customHeight="1" x14ac:dyDescent="0.2"/>
    <row r="6582" ht="15.75" customHeight="1" x14ac:dyDescent="0.2"/>
    <row r="6583" ht="15.75" customHeight="1" x14ac:dyDescent="0.2"/>
    <row r="6584" ht="15.75" customHeight="1" x14ac:dyDescent="0.2"/>
    <row r="6585" ht="15.75" customHeight="1" x14ac:dyDescent="0.2"/>
    <row r="6586" ht="15.75" customHeight="1" x14ac:dyDescent="0.2"/>
    <row r="6587" ht="15.75" customHeight="1" x14ac:dyDescent="0.2"/>
    <row r="6588" ht="15.75" customHeight="1" x14ac:dyDescent="0.2"/>
    <row r="6589" ht="15.75" customHeight="1" x14ac:dyDescent="0.2"/>
    <row r="6590" ht="15.75" customHeight="1" x14ac:dyDescent="0.2"/>
    <row r="6591" ht="15.75" customHeight="1" x14ac:dyDescent="0.2"/>
    <row r="6592" ht="15.75" customHeight="1" x14ac:dyDescent="0.2"/>
    <row r="6593" ht="15.75" customHeight="1" x14ac:dyDescent="0.2"/>
    <row r="6594" ht="15.75" customHeight="1" x14ac:dyDescent="0.2"/>
    <row r="6595" ht="15.75" customHeight="1" x14ac:dyDescent="0.2"/>
    <row r="6596" ht="15.75" customHeight="1" x14ac:dyDescent="0.2"/>
    <row r="6597" ht="15.75" customHeight="1" x14ac:dyDescent="0.2"/>
    <row r="6598" ht="15.75" customHeight="1" x14ac:dyDescent="0.2"/>
    <row r="6599" ht="15.75" customHeight="1" x14ac:dyDescent="0.2"/>
    <row r="6600" ht="15.75" customHeight="1" x14ac:dyDescent="0.2"/>
    <row r="6601" ht="15.75" customHeight="1" x14ac:dyDescent="0.2"/>
    <row r="6602" ht="15.75" customHeight="1" x14ac:dyDescent="0.2"/>
    <row r="6603" ht="15.75" customHeight="1" x14ac:dyDescent="0.2"/>
    <row r="6604" ht="15.75" customHeight="1" x14ac:dyDescent="0.2"/>
    <row r="6605" ht="15.75" customHeight="1" x14ac:dyDescent="0.2"/>
    <row r="6606" ht="15.75" customHeight="1" x14ac:dyDescent="0.2"/>
    <row r="6607" ht="15.75" customHeight="1" x14ac:dyDescent="0.2"/>
    <row r="6608" ht="15.75" customHeight="1" x14ac:dyDescent="0.2"/>
    <row r="6609" ht="15.75" customHeight="1" x14ac:dyDescent="0.2"/>
    <row r="6610" ht="15.75" customHeight="1" x14ac:dyDescent="0.2"/>
    <row r="6611" ht="15.75" customHeight="1" x14ac:dyDescent="0.2"/>
    <row r="6612" ht="15.75" customHeight="1" x14ac:dyDescent="0.2"/>
    <row r="6613" ht="15.75" customHeight="1" x14ac:dyDescent="0.2"/>
    <row r="6614" ht="15.75" customHeight="1" x14ac:dyDescent="0.2"/>
    <row r="6615" ht="15.75" customHeight="1" x14ac:dyDescent="0.2"/>
    <row r="6616" ht="15.75" customHeight="1" x14ac:dyDescent="0.2"/>
    <row r="6617" ht="15.75" customHeight="1" x14ac:dyDescent="0.2"/>
    <row r="6618" ht="15.75" customHeight="1" x14ac:dyDescent="0.2"/>
    <row r="6619" ht="15.75" customHeight="1" x14ac:dyDescent="0.2"/>
    <row r="6620" ht="15.75" customHeight="1" x14ac:dyDescent="0.2"/>
    <row r="6621" ht="15.75" customHeight="1" x14ac:dyDescent="0.2"/>
    <row r="6622" ht="15.75" customHeight="1" x14ac:dyDescent="0.2"/>
    <row r="6623" ht="15.75" customHeight="1" x14ac:dyDescent="0.2"/>
    <row r="6624" ht="15.75" customHeight="1" x14ac:dyDescent="0.2"/>
    <row r="6625" ht="15.75" customHeight="1" x14ac:dyDescent="0.2"/>
    <row r="6626" ht="15.75" customHeight="1" x14ac:dyDescent="0.2"/>
    <row r="6627" ht="15.75" customHeight="1" x14ac:dyDescent="0.2"/>
    <row r="6628" ht="15.75" customHeight="1" x14ac:dyDescent="0.2"/>
    <row r="6629" ht="15.75" customHeight="1" x14ac:dyDescent="0.2"/>
    <row r="6630" ht="15.75" customHeight="1" x14ac:dyDescent="0.2"/>
    <row r="6631" ht="15.75" customHeight="1" x14ac:dyDescent="0.2"/>
    <row r="6632" ht="15.75" customHeight="1" x14ac:dyDescent="0.2"/>
    <row r="6633" ht="15.75" customHeight="1" x14ac:dyDescent="0.2"/>
    <row r="6634" ht="15.75" customHeight="1" x14ac:dyDescent="0.2"/>
    <row r="6635" ht="15.75" customHeight="1" x14ac:dyDescent="0.2"/>
    <row r="6636" ht="15.75" customHeight="1" x14ac:dyDescent="0.2"/>
    <row r="6637" ht="15.75" customHeight="1" x14ac:dyDescent="0.2"/>
    <row r="6638" ht="15.75" customHeight="1" x14ac:dyDescent="0.2"/>
    <row r="6639" ht="15.75" customHeight="1" x14ac:dyDescent="0.2"/>
    <row r="6640" ht="15.75" customHeight="1" x14ac:dyDescent="0.2"/>
    <row r="6641" ht="15.75" customHeight="1" x14ac:dyDescent="0.2"/>
    <row r="6642" ht="15.75" customHeight="1" x14ac:dyDescent="0.2"/>
    <row r="6643" ht="15.75" customHeight="1" x14ac:dyDescent="0.2"/>
    <row r="6644" ht="15.75" customHeight="1" x14ac:dyDescent="0.2"/>
    <row r="6645" ht="15.75" customHeight="1" x14ac:dyDescent="0.2"/>
    <row r="6646" ht="15.75" customHeight="1" x14ac:dyDescent="0.2"/>
    <row r="6647" ht="15.75" customHeight="1" x14ac:dyDescent="0.2"/>
    <row r="6648" ht="15.75" customHeight="1" x14ac:dyDescent="0.2"/>
    <row r="6649" ht="15.75" customHeight="1" x14ac:dyDescent="0.2"/>
    <row r="6650" ht="15.75" customHeight="1" x14ac:dyDescent="0.2"/>
    <row r="6651" ht="15.75" customHeight="1" x14ac:dyDescent="0.2"/>
    <row r="6652" ht="15.75" customHeight="1" x14ac:dyDescent="0.2"/>
    <row r="6653" ht="15.75" customHeight="1" x14ac:dyDescent="0.2"/>
    <row r="6654" ht="15.75" customHeight="1" x14ac:dyDescent="0.2"/>
    <row r="6655" ht="15.75" customHeight="1" x14ac:dyDescent="0.2"/>
    <row r="6656" ht="15.75" customHeight="1" x14ac:dyDescent="0.2"/>
    <row r="6657" ht="15.75" customHeight="1" x14ac:dyDescent="0.2"/>
    <row r="6658" ht="15.75" customHeight="1" x14ac:dyDescent="0.2"/>
    <row r="6659" ht="15.75" customHeight="1" x14ac:dyDescent="0.2"/>
    <row r="6660" ht="15.75" customHeight="1" x14ac:dyDescent="0.2"/>
    <row r="6661" ht="15.75" customHeight="1" x14ac:dyDescent="0.2"/>
    <row r="6662" ht="15.75" customHeight="1" x14ac:dyDescent="0.2"/>
    <row r="6663" ht="15.75" customHeight="1" x14ac:dyDescent="0.2"/>
    <row r="6664" ht="15.75" customHeight="1" x14ac:dyDescent="0.2"/>
    <row r="6665" ht="15.75" customHeight="1" x14ac:dyDescent="0.2"/>
    <row r="6666" ht="15.75" customHeight="1" x14ac:dyDescent="0.2"/>
    <row r="6667" ht="15.75" customHeight="1" x14ac:dyDescent="0.2"/>
    <row r="6668" ht="15.75" customHeight="1" x14ac:dyDescent="0.2"/>
    <row r="6669" ht="15.75" customHeight="1" x14ac:dyDescent="0.2"/>
    <row r="6670" ht="15.75" customHeight="1" x14ac:dyDescent="0.2"/>
    <row r="6671" ht="15.75" customHeight="1" x14ac:dyDescent="0.2"/>
    <row r="6672" ht="15.75" customHeight="1" x14ac:dyDescent="0.2"/>
    <row r="6673" ht="15.75" customHeight="1" x14ac:dyDescent="0.2"/>
    <row r="6674" ht="15.75" customHeight="1" x14ac:dyDescent="0.2"/>
    <row r="6675" ht="15.75" customHeight="1" x14ac:dyDescent="0.2"/>
    <row r="6676" ht="15.75" customHeight="1" x14ac:dyDescent="0.2"/>
    <row r="6677" ht="15.75" customHeight="1" x14ac:dyDescent="0.2"/>
    <row r="6678" ht="15.75" customHeight="1" x14ac:dyDescent="0.2"/>
    <row r="6679" ht="15.75" customHeight="1" x14ac:dyDescent="0.2"/>
    <row r="6680" ht="15.75" customHeight="1" x14ac:dyDescent="0.2"/>
    <row r="6681" ht="15.75" customHeight="1" x14ac:dyDescent="0.2"/>
    <row r="6682" ht="15.75" customHeight="1" x14ac:dyDescent="0.2"/>
    <row r="6683" ht="15.75" customHeight="1" x14ac:dyDescent="0.2"/>
    <row r="6684" ht="15.75" customHeight="1" x14ac:dyDescent="0.2"/>
    <row r="6685" ht="15.75" customHeight="1" x14ac:dyDescent="0.2"/>
    <row r="6686" ht="15.75" customHeight="1" x14ac:dyDescent="0.2"/>
    <row r="6687" ht="15.75" customHeight="1" x14ac:dyDescent="0.2"/>
    <row r="6688" ht="15.75" customHeight="1" x14ac:dyDescent="0.2"/>
    <row r="6689" ht="15.75" customHeight="1" x14ac:dyDescent="0.2"/>
    <row r="6690" ht="15.75" customHeight="1" x14ac:dyDescent="0.2"/>
    <row r="6691" ht="15.75" customHeight="1" x14ac:dyDescent="0.2"/>
    <row r="6692" ht="15.75" customHeight="1" x14ac:dyDescent="0.2"/>
    <row r="6693" ht="15.75" customHeight="1" x14ac:dyDescent="0.2"/>
    <row r="6694" ht="15.75" customHeight="1" x14ac:dyDescent="0.2"/>
    <row r="6695" ht="15.75" customHeight="1" x14ac:dyDescent="0.2"/>
    <row r="6696" ht="15.75" customHeight="1" x14ac:dyDescent="0.2"/>
    <row r="6697" ht="15.75" customHeight="1" x14ac:dyDescent="0.2"/>
    <row r="6698" ht="15.75" customHeight="1" x14ac:dyDescent="0.2"/>
    <row r="6699" ht="15.75" customHeight="1" x14ac:dyDescent="0.2"/>
    <row r="6700" ht="15.75" customHeight="1" x14ac:dyDescent="0.2"/>
    <row r="6701" ht="15.75" customHeight="1" x14ac:dyDescent="0.2"/>
    <row r="6702" ht="15.75" customHeight="1" x14ac:dyDescent="0.2"/>
    <row r="6703" ht="15.75" customHeight="1" x14ac:dyDescent="0.2"/>
    <row r="6704" ht="15.75" customHeight="1" x14ac:dyDescent="0.2"/>
    <row r="6705" ht="15.75" customHeight="1" x14ac:dyDescent="0.2"/>
    <row r="6706" ht="15.75" customHeight="1" x14ac:dyDescent="0.2"/>
    <row r="6707" ht="15.75" customHeight="1" x14ac:dyDescent="0.2"/>
    <row r="6708" ht="15.75" customHeight="1" x14ac:dyDescent="0.2"/>
    <row r="6709" ht="15.75" customHeight="1" x14ac:dyDescent="0.2"/>
    <row r="6710" ht="15.75" customHeight="1" x14ac:dyDescent="0.2"/>
    <row r="6711" ht="15.75" customHeight="1" x14ac:dyDescent="0.2"/>
    <row r="6712" ht="15.75" customHeight="1" x14ac:dyDescent="0.2"/>
    <row r="6713" ht="15.75" customHeight="1" x14ac:dyDescent="0.2"/>
    <row r="6714" ht="15.75" customHeight="1" x14ac:dyDescent="0.2"/>
    <row r="6715" ht="15.75" customHeight="1" x14ac:dyDescent="0.2"/>
    <row r="6716" ht="15.75" customHeight="1" x14ac:dyDescent="0.2"/>
    <row r="6717" ht="15.75" customHeight="1" x14ac:dyDescent="0.2"/>
    <row r="6718" ht="15.75" customHeight="1" x14ac:dyDescent="0.2"/>
    <row r="6719" ht="15.75" customHeight="1" x14ac:dyDescent="0.2"/>
    <row r="6720" ht="15.75" customHeight="1" x14ac:dyDescent="0.2"/>
    <row r="6721" ht="15.75" customHeight="1" x14ac:dyDescent="0.2"/>
    <row r="6722" ht="15.75" customHeight="1" x14ac:dyDescent="0.2"/>
    <row r="6723" ht="15.75" customHeight="1" x14ac:dyDescent="0.2"/>
    <row r="6724" ht="15.75" customHeight="1" x14ac:dyDescent="0.2"/>
    <row r="6725" ht="15.75" customHeight="1" x14ac:dyDescent="0.2"/>
    <row r="6726" ht="15.75" customHeight="1" x14ac:dyDescent="0.2"/>
    <row r="6727" ht="15.75" customHeight="1" x14ac:dyDescent="0.2"/>
    <row r="6728" ht="15.75" customHeight="1" x14ac:dyDescent="0.2"/>
    <row r="6729" ht="15.75" customHeight="1" x14ac:dyDescent="0.2"/>
    <row r="6730" ht="15.75" customHeight="1" x14ac:dyDescent="0.2"/>
    <row r="6731" ht="15.75" customHeight="1" x14ac:dyDescent="0.2"/>
    <row r="6732" ht="15.75" customHeight="1" x14ac:dyDescent="0.2"/>
    <row r="6733" ht="15.75" customHeight="1" x14ac:dyDescent="0.2"/>
    <row r="6734" ht="15.75" customHeight="1" x14ac:dyDescent="0.2"/>
    <row r="6735" ht="15.75" customHeight="1" x14ac:dyDescent="0.2"/>
    <row r="6736" ht="15.75" customHeight="1" x14ac:dyDescent="0.2"/>
    <row r="6737" ht="15.75" customHeight="1" x14ac:dyDescent="0.2"/>
    <row r="6738" ht="15.75" customHeight="1" x14ac:dyDescent="0.2"/>
    <row r="6739" ht="15.75" customHeight="1" x14ac:dyDescent="0.2"/>
    <row r="6740" ht="15.75" customHeight="1" x14ac:dyDescent="0.2"/>
    <row r="6741" ht="15.75" customHeight="1" x14ac:dyDescent="0.2"/>
    <row r="6742" ht="15.75" customHeight="1" x14ac:dyDescent="0.2"/>
    <row r="6743" ht="15.75" customHeight="1" x14ac:dyDescent="0.2"/>
    <row r="6744" ht="15.75" customHeight="1" x14ac:dyDescent="0.2"/>
    <row r="6745" ht="15.75" customHeight="1" x14ac:dyDescent="0.2"/>
    <row r="6746" ht="15.75" customHeight="1" x14ac:dyDescent="0.2"/>
    <row r="6747" ht="15.75" customHeight="1" x14ac:dyDescent="0.2"/>
    <row r="6748" ht="15.75" customHeight="1" x14ac:dyDescent="0.2"/>
    <row r="6749" ht="15.75" customHeight="1" x14ac:dyDescent="0.2"/>
    <row r="6750" ht="15.75" customHeight="1" x14ac:dyDescent="0.2"/>
    <row r="6751" ht="15.75" customHeight="1" x14ac:dyDescent="0.2"/>
    <row r="6752" ht="15.75" customHeight="1" x14ac:dyDescent="0.2"/>
    <row r="6753" ht="15.75" customHeight="1" x14ac:dyDescent="0.2"/>
    <row r="6754" ht="15.75" customHeight="1" x14ac:dyDescent="0.2"/>
    <row r="6755" ht="15.75" customHeight="1" x14ac:dyDescent="0.2"/>
    <row r="6756" ht="15.75" customHeight="1" x14ac:dyDescent="0.2"/>
    <row r="6757" ht="15.75" customHeight="1" x14ac:dyDescent="0.2"/>
    <row r="6758" ht="15.75" customHeight="1" x14ac:dyDescent="0.2"/>
    <row r="6759" ht="15.75" customHeight="1" x14ac:dyDescent="0.2"/>
    <row r="6760" ht="15.75" customHeight="1" x14ac:dyDescent="0.2"/>
    <row r="6761" ht="15.75" customHeight="1" x14ac:dyDescent="0.2"/>
    <row r="6762" ht="15.75" customHeight="1" x14ac:dyDescent="0.2"/>
    <row r="6763" ht="15.75" customHeight="1" x14ac:dyDescent="0.2"/>
    <row r="6764" ht="15.75" customHeight="1" x14ac:dyDescent="0.2"/>
    <row r="6765" ht="15.75" customHeight="1" x14ac:dyDescent="0.2"/>
    <row r="6766" ht="15.75" customHeight="1" x14ac:dyDescent="0.2"/>
    <row r="6767" ht="15.75" customHeight="1" x14ac:dyDescent="0.2"/>
    <row r="6768" ht="15.75" customHeight="1" x14ac:dyDescent="0.2"/>
    <row r="6769" ht="15.75" customHeight="1" x14ac:dyDescent="0.2"/>
    <row r="6770" ht="15.75" customHeight="1" x14ac:dyDescent="0.2"/>
    <row r="6771" ht="15.75" customHeight="1" x14ac:dyDescent="0.2"/>
    <row r="6772" ht="15.75" customHeight="1" x14ac:dyDescent="0.2"/>
    <row r="6773" ht="15.75" customHeight="1" x14ac:dyDescent="0.2"/>
    <row r="6774" ht="15.75" customHeight="1" x14ac:dyDescent="0.2"/>
    <row r="6775" ht="15.75" customHeight="1" x14ac:dyDescent="0.2"/>
    <row r="6776" ht="15.75" customHeight="1" x14ac:dyDescent="0.2"/>
    <row r="6777" ht="15.75" customHeight="1" x14ac:dyDescent="0.2"/>
    <row r="6778" ht="15.75" customHeight="1" x14ac:dyDescent="0.2"/>
    <row r="6779" ht="15.75" customHeight="1" x14ac:dyDescent="0.2"/>
    <row r="6780" ht="15.75" customHeight="1" x14ac:dyDescent="0.2"/>
    <row r="6781" ht="15.75" customHeight="1" x14ac:dyDescent="0.2"/>
    <row r="6782" ht="15.75" customHeight="1" x14ac:dyDescent="0.2"/>
    <row r="6783" ht="15.75" customHeight="1" x14ac:dyDescent="0.2"/>
    <row r="6784" ht="15.75" customHeight="1" x14ac:dyDescent="0.2"/>
    <row r="6785" ht="15.75" customHeight="1" x14ac:dyDescent="0.2"/>
    <row r="6786" ht="15.75" customHeight="1" x14ac:dyDescent="0.2"/>
    <row r="6787" ht="15.75" customHeight="1" x14ac:dyDescent="0.2"/>
    <row r="6788" ht="15.75" customHeight="1" x14ac:dyDescent="0.2"/>
    <row r="6789" ht="15.75" customHeight="1" x14ac:dyDescent="0.2"/>
    <row r="6790" ht="15.75" customHeight="1" x14ac:dyDescent="0.2"/>
    <row r="6791" ht="15.75" customHeight="1" x14ac:dyDescent="0.2"/>
    <row r="6792" ht="15.75" customHeight="1" x14ac:dyDescent="0.2"/>
    <row r="6793" ht="15.75" customHeight="1" x14ac:dyDescent="0.2"/>
    <row r="6794" ht="15.75" customHeight="1" x14ac:dyDescent="0.2"/>
    <row r="6795" ht="15.75" customHeight="1" x14ac:dyDescent="0.2"/>
    <row r="6796" ht="15.75" customHeight="1" x14ac:dyDescent="0.2"/>
    <row r="6797" ht="15.75" customHeight="1" x14ac:dyDescent="0.2"/>
    <row r="6798" ht="15.75" customHeight="1" x14ac:dyDescent="0.2"/>
    <row r="6799" ht="15.75" customHeight="1" x14ac:dyDescent="0.2"/>
    <row r="6800" ht="15.75" customHeight="1" x14ac:dyDescent="0.2"/>
    <row r="6801" ht="15.75" customHeight="1" x14ac:dyDescent="0.2"/>
    <row r="6802" ht="15.75" customHeight="1" x14ac:dyDescent="0.2"/>
    <row r="6803" ht="15.75" customHeight="1" x14ac:dyDescent="0.2"/>
    <row r="6804" ht="15.75" customHeight="1" x14ac:dyDescent="0.2"/>
    <row r="6805" ht="15.75" customHeight="1" x14ac:dyDescent="0.2"/>
    <row r="6806" ht="15.75" customHeight="1" x14ac:dyDescent="0.2"/>
    <row r="6807" ht="15.75" customHeight="1" x14ac:dyDescent="0.2"/>
    <row r="6808" ht="15.75" customHeight="1" x14ac:dyDescent="0.2"/>
    <row r="6809" ht="15.75" customHeight="1" x14ac:dyDescent="0.2"/>
    <row r="6810" ht="15.75" customHeight="1" x14ac:dyDescent="0.2"/>
    <row r="6811" ht="15.75" customHeight="1" x14ac:dyDescent="0.2"/>
    <row r="6812" ht="15.75" customHeight="1" x14ac:dyDescent="0.2"/>
    <row r="6813" ht="15.75" customHeight="1" x14ac:dyDescent="0.2"/>
    <row r="6814" ht="15.75" customHeight="1" x14ac:dyDescent="0.2"/>
    <row r="6815" ht="15.75" customHeight="1" x14ac:dyDescent="0.2"/>
    <row r="6816" ht="15.75" customHeight="1" x14ac:dyDescent="0.2"/>
    <row r="6817" ht="15.75" customHeight="1" x14ac:dyDescent="0.2"/>
    <row r="6818" ht="15.75" customHeight="1" x14ac:dyDescent="0.2"/>
    <row r="6819" ht="15.75" customHeight="1" x14ac:dyDescent="0.2"/>
    <row r="6820" ht="15.75" customHeight="1" x14ac:dyDescent="0.2"/>
    <row r="6821" ht="15.75" customHeight="1" x14ac:dyDescent="0.2"/>
    <row r="6822" ht="15.75" customHeight="1" x14ac:dyDescent="0.2"/>
    <row r="6823" ht="15.75" customHeight="1" x14ac:dyDescent="0.2"/>
    <row r="6824" ht="15.75" customHeight="1" x14ac:dyDescent="0.2"/>
    <row r="6825" ht="15.75" customHeight="1" x14ac:dyDescent="0.2"/>
    <row r="6826" ht="15.75" customHeight="1" x14ac:dyDescent="0.2"/>
    <row r="6827" ht="15.75" customHeight="1" x14ac:dyDescent="0.2"/>
    <row r="6828" ht="15.75" customHeight="1" x14ac:dyDescent="0.2"/>
    <row r="6829" ht="15.75" customHeight="1" x14ac:dyDescent="0.2"/>
    <row r="6830" ht="15.75" customHeight="1" x14ac:dyDescent="0.2"/>
    <row r="6831" ht="15.75" customHeight="1" x14ac:dyDescent="0.2"/>
    <row r="6832" ht="15.75" customHeight="1" x14ac:dyDescent="0.2"/>
    <row r="6833" ht="15.75" customHeight="1" x14ac:dyDescent="0.2"/>
    <row r="6834" ht="15.75" customHeight="1" x14ac:dyDescent="0.2"/>
    <row r="6835" ht="15.75" customHeight="1" x14ac:dyDescent="0.2"/>
    <row r="6836" ht="15.75" customHeight="1" x14ac:dyDescent="0.2"/>
    <row r="6837" ht="15.75" customHeight="1" x14ac:dyDescent="0.2"/>
    <row r="6838" ht="15.75" customHeight="1" x14ac:dyDescent="0.2"/>
    <row r="6839" ht="15.75" customHeight="1" x14ac:dyDescent="0.2"/>
    <row r="6840" ht="15.75" customHeight="1" x14ac:dyDescent="0.2"/>
    <row r="6841" ht="15.75" customHeight="1" x14ac:dyDescent="0.2"/>
    <row r="6842" ht="15.75" customHeight="1" x14ac:dyDescent="0.2"/>
    <row r="6843" ht="15.75" customHeight="1" x14ac:dyDescent="0.2"/>
    <row r="6844" ht="15.75" customHeight="1" x14ac:dyDescent="0.2"/>
    <row r="6845" ht="15.75" customHeight="1" x14ac:dyDescent="0.2"/>
    <row r="6846" ht="15.75" customHeight="1" x14ac:dyDescent="0.2"/>
    <row r="6847" ht="15.75" customHeight="1" x14ac:dyDescent="0.2"/>
    <row r="6848" ht="15.75" customHeight="1" x14ac:dyDescent="0.2"/>
    <row r="6849" ht="15.75" customHeight="1" x14ac:dyDescent="0.2"/>
    <row r="6850" ht="15.75" customHeight="1" x14ac:dyDescent="0.2"/>
    <row r="6851" ht="15.75" customHeight="1" x14ac:dyDescent="0.2"/>
    <row r="6852" ht="15.75" customHeight="1" x14ac:dyDescent="0.2"/>
    <row r="6853" ht="15.75" customHeight="1" x14ac:dyDescent="0.2"/>
    <row r="6854" ht="15.75" customHeight="1" x14ac:dyDescent="0.2"/>
    <row r="6855" ht="15.75" customHeight="1" x14ac:dyDescent="0.2"/>
    <row r="6856" ht="15.75" customHeight="1" x14ac:dyDescent="0.2"/>
    <row r="6857" ht="15.75" customHeight="1" x14ac:dyDescent="0.2"/>
    <row r="6858" ht="15.75" customHeight="1" x14ac:dyDescent="0.2"/>
    <row r="6859" ht="15.75" customHeight="1" x14ac:dyDescent="0.2"/>
    <row r="6860" ht="15.75" customHeight="1" x14ac:dyDescent="0.2"/>
    <row r="6861" ht="15.75" customHeight="1" x14ac:dyDescent="0.2"/>
    <row r="6862" ht="15.75" customHeight="1" x14ac:dyDescent="0.2"/>
    <row r="6863" ht="15.75" customHeight="1" x14ac:dyDescent="0.2"/>
    <row r="6864" ht="15.75" customHeight="1" x14ac:dyDescent="0.2"/>
    <row r="6865" ht="15.75" customHeight="1" x14ac:dyDescent="0.2"/>
    <row r="6866" ht="15.75" customHeight="1" x14ac:dyDescent="0.2"/>
    <row r="6867" ht="15.75" customHeight="1" x14ac:dyDescent="0.2"/>
    <row r="6868" ht="15.75" customHeight="1" x14ac:dyDescent="0.2"/>
    <row r="6869" ht="15.75" customHeight="1" x14ac:dyDescent="0.2"/>
    <row r="6870" ht="15.75" customHeight="1" x14ac:dyDescent="0.2"/>
    <row r="6871" ht="15.75" customHeight="1" x14ac:dyDescent="0.2"/>
    <row r="6872" ht="15.75" customHeight="1" x14ac:dyDescent="0.2"/>
    <row r="6873" ht="15.75" customHeight="1" x14ac:dyDescent="0.2"/>
    <row r="6874" ht="15.75" customHeight="1" x14ac:dyDescent="0.2"/>
    <row r="6875" ht="15.75" customHeight="1" x14ac:dyDescent="0.2"/>
    <row r="6876" ht="15.75" customHeight="1" x14ac:dyDescent="0.2"/>
    <row r="6877" ht="15.75" customHeight="1" x14ac:dyDescent="0.2"/>
    <row r="6878" ht="15.75" customHeight="1" x14ac:dyDescent="0.2"/>
    <row r="6879" ht="15.75" customHeight="1" x14ac:dyDescent="0.2"/>
    <row r="6880" ht="15.75" customHeight="1" x14ac:dyDescent="0.2"/>
    <row r="6881" ht="15.75" customHeight="1" x14ac:dyDescent="0.2"/>
    <row r="6882" ht="15.75" customHeight="1" x14ac:dyDescent="0.2"/>
    <row r="6883" ht="15.75" customHeight="1" x14ac:dyDescent="0.2"/>
    <row r="6884" ht="15.75" customHeight="1" x14ac:dyDescent="0.2"/>
    <row r="6885" ht="15.75" customHeight="1" x14ac:dyDescent="0.2"/>
    <row r="6886" ht="15.75" customHeight="1" x14ac:dyDescent="0.2"/>
    <row r="6887" ht="15.75" customHeight="1" x14ac:dyDescent="0.2"/>
    <row r="6888" ht="15.75" customHeight="1" x14ac:dyDescent="0.2"/>
    <row r="6889" ht="15.75" customHeight="1" x14ac:dyDescent="0.2"/>
    <row r="6890" ht="15.75" customHeight="1" x14ac:dyDescent="0.2"/>
    <row r="6891" ht="15.75" customHeight="1" x14ac:dyDescent="0.2"/>
    <row r="6892" ht="15.75" customHeight="1" x14ac:dyDescent="0.2"/>
    <row r="6893" ht="15.75" customHeight="1" x14ac:dyDescent="0.2"/>
    <row r="6894" ht="15.75" customHeight="1" x14ac:dyDescent="0.2"/>
    <row r="6895" ht="15.75" customHeight="1" x14ac:dyDescent="0.2"/>
    <row r="6896" ht="15.75" customHeight="1" x14ac:dyDescent="0.2"/>
    <row r="6897" ht="15.75" customHeight="1" x14ac:dyDescent="0.2"/>
    <row r="6898" ht="15.75" customHeight="1" x14ac:dyDescent="0.2"/>
    <row r="6899" ht="15.75" customHeight="1" x14ac:dyDescent="0.2"/>
    <row r="6900" ht="15.75" customHeight="1" x14ac:dyDescent="0.2"/>
    <row r="6901" ht="15.75" customHeight="1" x14ac:dyDescent="0.2"/>
    <row r="6902" ht="15.75" customHeight="1" x14ac:dyDescent="0.2"/>
    <row r="6903" ht="15.75" customHeight="1" x14ac:dyDescent="0.2"/>
    <row r="6904" ht="15.75" customHeight="1" x14ac:dyDescent="0.2"/>
    <row r="6905" ht="15.75" customHeight="1" x14ac:dyDescent="0.2"/>
    <row r="6906" ht="15.75" customHeight="1" x14ac:dyDescent="0.2"/>
    <row r="6907" ht="15.75" customHeight="1" x14ac:dyDescent="0.2"/>
    <row r="6908" ht="15.75" customHeight="1" x14ac:dyDescent="0.2"/>
    <row r="6909" ht="15.75" customHeight="1" x14ac:dyDescent="0.2"/>
    <row r="6910" ht="15.75" customHeight="1" x14ac:dyDescent="0.2"/>
    <row r="6911" ht="15.75" customHeight="1" x14ac:dyDescent="0.2"/>
    <row r="6912" ht="15.75" customHeight="1" x14ac:dyDescent="0.2"/>
    <row r="6913" ht="15.75" customHeight="1" x14ac:dyDescent="0.2"/>
    <row r="6914" ht="15.75" customHeight="1" x14ac:dyDescent="0.2"/>
    <row r="6915" ht="15.75" customHeight="1" x14ac:dyDescent="0.2"/>
    <row r="6916" ht="15.75" customHeight="1" x14ac:dyDescent="0.2"/>
    <row r="6917" ht="15.75" customHeight="1" x14ac:dyDescent="0.2"/>
    <row r="6918" ht="15.75" customHeight="1" x14ac:dyDescent="0.2"/>
    <row r="6919" ht="15.75" customHeight="1" x14ac:dyDescent="0.2"/>
    <row r="6920" ht="15.75" customHeight="1" x14ac:dyDescent="0.2"/>
    <row r="6921" ht="15.75" customHeight="1" x14ac:dyDescent="0.2"/>
    <row r="6922" ht="15.75" customHeight="1" x14ac:dyDescent="0.2"/>
    <row r="6923" ht="15.75" customHeight="1" x14ac:dyDescent="0.2"/>
    <row r="6924" ht="15.75" customHeight="1" x14ac:dyDescent="0.2"/>
    <row r="6925" ht="15.75" customHeight="1" x14ac:dyDescent="0.2"/>
    <row r="6926" ht="15.75" customHeight="1" x14ac:dyDescent="0.2"/>
    <row r="6927" ht="15.75" customHeight="1" x14ac:dyDescent="0.2"/>
    <row r="6928" ht="15.75" customHeight="1" x14ac:dyDescent="0.2"/>
    <row r="6929" ht="15.75" customHeight="1" x14ac:dyDescent="0.2"/>
    <row r="6930" ht="15.75" customHeight="1" x14ac:dyDescent="0.2"/>
    <row r="6931" ht="15.75" customHeight="1" x14ac:dyDescent="0.2"/>
    <row r="6932" ht="15.75" customHeight="1" x14ac:dyDescent="0.2"/>
    <row r="6933" ht="15.75" customHeight="1" x14ac:dyDescent="0.2"/>
    <row r="6934" ht="15.75" customHeight="1" x14ac:dyDescent="0.2"/>
    <row r="6935" ht="15.75" customHeight="1" x14ac:dyDescent="0.2"/>
    <row r="6936" ht="15.75" customHeight="1" x14ac:dyDescent="0.2"/>
    <row r="6937" ht="15.75" customHeight="1" x14ac:dyDescent="0.2"/>
    <row r="6938" ht="15.75" customHeight="1" x14ac:dyDescent="0.2"/>
    <row r="6939" ht="15.75" customHeight="1" x14ac:dyDescent="0.2"/>
    <row r="6940" ht="15.75" customHeight="1" x14ac:dyDescent="0.2"/>
    <row r="6941" ht="15.75" customHeight="1" x14ac:dyDescent="0.2"/>
    <row r="6942" ht="15.75" customHeight="1" x14ac:dyDescent="0.2"/>
    <row r="6943" ht="15.75" customHeight="1" x14ac:dyDescent="0.2"/>
    <row r="6944" ht="15.75" customHeight="1" x14ac:dyDescent="0.2"/>
    <row r="6945" ht="15.75" customHeight="1" x14ac:dyDescent="0.2"/>
    <row r="6946" ht="15.75" customHeight="1" x14ac:dyDescent="0.2"/>
    <row r="6947" ht="15.75" customHeight="1" x14ac:dyDescent="0.2"/>
    <row r="6948" ht="15.75" customHeight="1" x14ac:dyDescent="0.2"/>
    <row r="6949" ht="15.75" customHeight="1" x14ac:dyDescent="0.2"/>
    <row r="6950" ht="15.75" customHeight="1" x14ac:dyDescent="0.2"/>
    <row r="6951" ht="15.75" customHeight="1" x14ac:dyDescent="0.2"/>
    <row r="6952" ht="15.75" customHeight="1" x14ac:dyDescent="0.2"/>
    <row r="6953" ht="15.75" customHeight="1" x14ac:dyDescent="0.2"/>
    <row r="6954" ht="15.75" customHeight="1" x14ac:dyDescent="0.2"/>
    <row r="6955" ht="15.75" customHeight="1" x14ac:dyDescent="0.2"/>
    <row r="6956" ht="15.75" customHeight="1" x14ac:dyDescent="0.2"/>
    <row r="6957" ht="15.75" customHeight="1" x14ac:dyDescent="0.2"/>
    <row r="6958" ht="15.75" customHeight="1" x14ac:dyDescent="0.2"/>
    <row r="6959" ht="15.75" customHeight="1" x14ac:dyDescent="0.2"/>
    <row r="6960" ht="15.75" customHeight="1" x14ac:dyDescent="0.2"/>
    <row r="6961" ht="15.75" customHeight="1" x14ac:dyDescent="0.2"/>
    <row r="6962" ht="15.75" customHeight="1" x14ac:dyDescent="0.2"/>
    <row r="6963" ht="15.75" customHeight="1" x14ac:dyDescent="0.2"/>
    <row r="6964" ht="15.75" customHeight="1" x14ac:dyDescent="0.2"/>
    <row r="6965" ht="15.75" customHeight="1" x14ac:dyDescent="0.2"/>
    <row r="6966" ht="15.75" customHeight="1" x14ac:dyDescent="0.2"/>
    <row r="6967" ht="15.75" customHeight="1" x14ac:dyDescent="0.2"/>
    <row r="6968" ht="15.75" customHeight="1" x14ac:dyDescent="0.2"/>
    <row r="6969" ht="15.75" customHeight="1" x14ac:dyDescent="0.2"/>
    <row r="6970" ht="15.75" customHeight="1" x14ac:dyDescent="0.2"/>
    <row r="6971" ht="15.75" customHeight="1" x14ac:dyDescent="0.2"/>
    <row r="6972" ht="15.75" customHeight="1" x14ac:dyDescent="0.2"/>
    <row r="6973" ht="15.75" customHeight="1" x14ac:dyDescent="0.2"/>
    <row r="6974" ht="15.75" customHeight="1" x14ac:dyDescent="0.2"/>
    <row r="6975" ht="15.75" customHeight="1" x14ac:dyDescent="0.2"/>
    <row r="6976" ht="15.75" customHeight="1" x14ac:dyDescent="0.2"/>
    <row r="6977" ht="15.75" customHeight="1" x14ac:dyDescent="0.2"/>
    <row r="6978" ht="15.75" customHeight="1" x14ac:dyDescent="0.2"/>
    <row r="6979" ht="15.75" customHeight="1" x14ac:dyDescent="0.2"/>
    <row r="6980" ht="15.75" customHeight="1" x14ac:dyDescent="0.2"/>
    <row r="6981" ht="15.75" customHeight="1" x14ac:dyDescent="0.2"/>
    <row r="6982" ht="15.75" customHeight="1" x14ac:dyDescent="0.2"/>
    <row r="6983" ht="15.75" customHeight="1" x14ac:dyDescent="0.2"/>
    <row r="6984" ht="15.75" customHeight="1" x14ac:dyDescent="0.2"/>
    <row r="6985" ht="15.75" customHeight="1" x14ac:dyDescent="0.2"/>
    <row r="6986" ht="15.75" customHeight="1" x14ac:dyDescent="0.2"/>
    <row r="6987" ht="15.75" customHeight="1" x14ac:dyDescent="0.2"/>
    <row r="6988" ht="15.75" customHeight="1" x14ac:dyDescent="0.2"/>
    <row r="6989" ht="15.75" customHeight="1" x14ac:dyDescent="0.2"/>
    <row r="6990" ht="15.75" customHeight="1" x14ac:dyDescent="0.2"/>
    <row r="6991" ht="15.75" customHeight="1" x14ac:dyDescent="0.2"/>
    <row r="6992" ht="15.75" customHeight="1" x14ac:dyDescent="0.2"/>
    <row r="6993" ht="15.75" customHeight="1" x14ac:dyDescent="0.2"/>
    <row r="6994" ht="15.75" customHeight="1" x14ac:dyDescent="0.2"/>
    <row r="6995" ht="15.75" customHeight="1" x14ac:dyDescent="0.2"/>
    <row r="6996" ht="15.75" customHeight="1" x14ac:dyDescent="0.2"/>
    <row r="6997" ht="15.75" customHeight="1" x14ac:dyDescent="0.2"/>
    <row r="6998" ht="15.75" customHeight="1" x14ac:dyDescent="0.2"/>
    <row r="6999" ht="15.75" customHeight="1" x14ac:dyDescent="0.2"/>
    <row r="7000" ht="15.75" customHeight="1" x14ac:dyDescent="0.2"/>
    <row r="7001" ht="15.75" customHeight="1" x14ac:dyDescent="0.2"/>
    <row r="7002" ht="15.75" customHeight="1" x14ac:dyDescent="0.2"/>
    <row r="7003" ht="15.75" customHeight="1" x14ac:dyDescent="0.2"/>
    <row r="7004" ht="15.75" customHeight="1" x14ac:dyDescent="0.2"/>
    <row r="7005" ht="15.75" customHeight="1" x14ac:dyDescent="0.2"/>
    <row r="7006" ht="15.75" customHeight="1" x14ac:dyDescent="0.2"/>
    <row r="7007" ht="15.75" customHeight="1" x14ac:dyDescent="0.2"/>
    <row r="7008" ht="15.75" customHeight="1" x14ac:dyDescent="0.2"/>
    <row r="7009" ht="15.75" customHeight="1" x14ac:dyDescent="0.2"/>
    <row r="7010" ht="15.75" customHeight="1" x14ac:dyDescent="0.2"/>
    <row r="7011" ht="15.75" customHeight="1" x14ac:dyDescent="0.2"/>
    <row r="7012" ht="15.75" customHeight="1" x14ac:dyDescent="0.2"/>
    <row r="7013" ht="15.75" customHeight="1" x14ac:dyDescent="0.2"/>
    <row r="7014" ht="15.75" customHeight="1" x14ac:dyDescent="0.2"/>
    <row r="7015" ht="15.75" customHeight="1" x14ac:dyDescent="0.2"/>
    <row r="7016" ht="15.75" customHeight="1" x14ac:dyDescent="0.2"/>
    <row r="7017" ht="15.75" customHeight="1" x14ac:dyDescent="0.2"/>
    <row r="7018" ht="15.75" customHeight="1" x14ac:dyDescent="0.2"/>
    <row r="7019" ht="15.75" customHeight="1" x14ac:dyDescent="0.2"/>
    <row r="7020" ht="15.75" customHeight="1" x14ac:dyDescent="0.2"/>
    <row r="7021" ht="15.75" customHeight="1" x14ac:dyDescent="0.2"/>
    <row r="7022" ht="15.75" customHeight="1" x14ac:dyDescent="0.2"/>
    <row r="7023" ht="15.75" customHeight="1" x14ac:dyDescent="0.2"/>
    <row r="7024" ht="15.75" customHeight="1" x14ac:dyDescent="0.2"/>
    <row r="7025" ht="15.75" customHeight="1" x14ac:dyDescent="0.2"/>
    <row r="7026" ht="15.75" customHeight="1" x14ac:dyDescent="0.2"/>
    <row r="7027" ht="15.75" customHeight="1" x14ac:dyDescent="0.2"/>
    <row r="7028" ht="15.75" customHeight="1" x14ac:dyDescent="0.2"/>
    <row r="7029" ht="15.75" customHeight="1" x14ac:dyDescent="0.2"/>
    <row r="7030" ht="15.75" customHeight="1" x14ac:dyDescent="0.2"/>
    <row r="7031" ht="15.75" customHeight="1" x14ac:dyDescent="0.2"/>
    <row r="7032" ht="15.75" customHeight="1" x14ac:dyDescent="0.2"/>
    <row r="7033" ht="15.75" customHeight="1" x14ac:dyDescent="0.2"/>
    <row r="7034" ht="15.75" customHeight="1" x14ac:dyDescent="0.2"/>
    <row r="7035" ht="15.75" customHeight="1" x14ac:dyDescent="0.2"/>
    <row r="7036" ht="15.75" customHeight="1" x14ac:dyDescent="0.2"/>
    <row r="7037" ht="15.75" customHeight="1" x14ac:dyDescent="0.2"/>
    <row r="7038" ht="15.75" customHeight="1" x14ac:dyDescent="0.2"/>
    <row r="7039" ht="15.75" customHeight="1" x14ac:dyDescent="0.2"/>
    <row r="7040" ht="15.75" customHeight="1" x14ac:dyDescent="0.2"/>
    <row r="7041" ht="15.75" customHeight="1" x14ac:dyDescent="0.2"/>
    <row r="7042" ht="15.75" customHeight="1" x14ac:dyDescent="0.2"/>
    <row r="7043" ht="15.75" customHeight="1" x14ac:dyDescent="0.2"/>
    <row r="7044" ht="15.75" customHeight="1" x14ac:dyDescent="0.2"/>
    <row r="7045" ht="15.75" customHeight="1" x14ac:dyDescent="0.2"/>
    <row r="7046" ht="15.75" customHeight="1" x14ac:dyDescent="0.2"/>
    <row r="7047" ht="15.75" customHeight="1" x14ac:dyDescent="0.2"/>
    <row r="7048" ht="15.75" customHeight="1" x14ac:dyDescent="0.2"/>
    <row r="7049" ht="15.75" customHeight="1" x14ac:dyDescent="0.2"/>
    <row r="7050" ht="15.75" customHeight="1" x14ac:dyDescent="0.2"/>
    <row r="7051" ht="15.75" customHeight="1" x14ac:dyDescent="0.2"/>
    <row r="7052" ht="15.75" customHeight="1" x14ac:dyDescent="0.2"/>
    <row r="7053" ht="15.75" customHeight="1" x14ac:dyDescent="0.2"/>
    <row r="7054" ht="15.75" customHeight="1" x14ac:dyDescent="0.2"/>
    <row r="7055" ht="15.75" customHeight="1" x14ac:dyDescent="0.2"/>
    <row r="7056" ht="15.75" customHeight="1" x14ac:dyDescent="0.2"/>
    <row r="7057" ht="15.75" customHeight="1" x14ac:dyDescent="0.2"/>
    <row r="7058" ht="15.75" customHeight="1" x14ac:dyDescent="0.2"/>
    <row r="7059" ht="15.75" customHeight="1" x14ac:dyDescent="0.2"/>
    <row r="7060" ht="15.75" customHeight="1" x14ac:dyDescent="0.2"/>
    <row r="7061" ht="15.75" customHeight="1" x14ac:dyDescent="0.2"/>
    <row r="7062" ht="15.75" customHeight="1" x14ac:dyDescent="0.2"/>
    <row r="7063" ht="15.75" customHeight="1" x14ac:dyDescent="0.2"/>
    <row r="7064" ht="15.75" customHeight="1" x14ac:dyDescent="0.2"/>
    <row r="7065" ht="15.75" customHeight="1" x14ac:dyDescent="0.2"/>
    <row r="7066" ht="15.75" customHeight="1" x14ac:dyDescent="0.2"/>
    <row r="7067" ht="15.75" customHeight="1" x14ac:dyDescent="0.2"/>
    <row r="7068" ht="15.75" customHeight="1" x14ac:dyDescent="0.2"/>
    <row r="7069" ht="15.75" customHeight="1" x14ac:dyDescent="0.2"/>
    <row r="7070" ht="15.75" customHeight="1" x14ac:dyDescent="0.2"/>
    <row r="7071" ht="15.75" customHeight="1" x14ac:dyDescent="0.2"/>
    <row r="7072" ht="15.75" customHeight="1" x14ac:dyDescent="0.2"/>
    <row r="7073" ht="15.75" customHeight="1" x14ac:dyDescent="0.2"/>
    <row r="7074" ht="15.75" customHeight="1" x14ac:dyDescent="0.2"/>
    <row r="7075" ht="15.75" customHeight="1" x14ac:dyDescent="0.2"/>
    <row r="7076" ht="15.75" customHeight="1" x14ac:dyDescent="0.2"/>
    <row r="7077" ht="15.75" customHeight="1" x14ac:dyDescent="0.2"/>
    <row r="7078" ht="15.75" customHeight="1" x14ac:dyDescent="0.2"/>
    <row r="7079" ht="15.75" customHeight="1" x14ac:dyDescent="0.2"/>
    <row r="7080" ht="15.75" customHeight="1" x14ac:dyDescent="0.2"/>
    <row r="7081" ht="15.75" customHeight="1" x14ac:dyDescent="0.2"/>
    <row r="7082" ht="15.75" customHeight="1" x14ac:dyDescent="0.2"/>
    <row r="7083" ht="15.75" customHeight="1" x14ac:dyDescent="0.2"/>
    <row r="7084" ht="15.75" customHeight="1" x14ac:dyDescent="0.2"/>
    <row r="7085" ht="15.75" customHeight="1" x14ac:dyDescent="0.2"/>
    <row r="7086" ht="15.75" customHeight="1" x14ac:dyDescent="0.2"/>
    <row r="7087" ht="15.75" customHeight="1" x14ac:dyDescent="0.2"/>
    <row r="7088" ht="15.75" customHeight="1" x14ac:dyDescent="0.2"/>
    <row r="7089" ht="15.75" customHeight="1" x14ac:dyDescent="0.2"/>
    <row r="7090" ht="15.75" customHeight="1" x14ac:dyDescent="0.2"/>
    <row r="7091" ht="15.75" customHeight="1" x14ac:dyDescent="0.2"/>
    <row r="7092" ht="15.75" customHeight="1" x14ac:dyDescent="0.2"/>
    <row r="7093" ht="15.75" customHeight="1" x14ac:dyDescent="0.2"/>
    <row r="7094" ht="15.75" customHeight="1" x14ac:dyDescent="0.2"/>
    <row r="7095" ht="15.75" customHeight="1" x14ac:dyDescent="0.2"/>
    <row r="7096" ht="15.75" customHeight="1" x14ac:dyDescent="0.2"/>
    <row r="7097" ht="15.75" customHeight="1" x14ac:dyDescent="0.2"/>
    <row r="7098" ht="15.75" customHeight="1" x14ac:dyDescent="0.2"/>
    <row r="7099" ht="15.75" customHeight="1" x14ac:dyDescent="0.2"/>
    <row r="7100" ht="15.75" customHeight="1" x14ac:dyDescent="0.2"/>
    <row r="7101" ht="15.75" customHeight="1" x14ac:dyDescent="0.2"/>
    <row r="7102" ht="15.75" customHeight="1" x14ac:dyDescent="0.2"/>
    <row r="7103" ht="15.75" customHeight="1" x14ac:dyDescent="0.2"/>
    <row r="7104" ht="15.75" customHeight="1" x14ac:dyDescent="0.2"/>
    <row r="7105" ht="15.75" customHeight="1" x14ac:dyDescent="0.2"/>
    <row r="7106" ht="15.75" customHeight="1" x14ac:dyDescent="0.2"/>
    <row r="7107" ht="15.75" customHeight="1" x14ac:dyDescent="0.2"/>
    <row r="7108" ht="15.75" customHeight="1" x14ac:dyDescent="0.2"/>
    <row r="7109" ht="15.75" customHeight="1" x14ac:dyDescent="0.2"/>
    <row r="7110" ht="15.75" customHeight="1" x14ac:dyDescent="0.2"/>
    <row r="7111" ht="15.75" customHeight="1" x14ac:dyDescent="0.2"/>
    <row r="7112" ht="15.75" customHeight="1" x14ac:dyDescent="0.2"/>
    <row r="7113" ht="15.75" customHeight="1" x14ac:dyDescent="0.2"/>
    <row r="7114" ht="15.75" customHeight="1" x14ac:dyDescent="0.2"/>
    <row r="7115" ht="15.75" customHeight="1" x14ac:dyDescent="0.2"/>
    <row r="7116" ht="15.75" customHeight="1" x14ac:dyDescent="0.2"/>
    <row r="7117" ht="15.75" customHeight="1" x14ac:dyDescent="0.2"/>
    <row r="7118" ht="15.75" customHeight="1" x14ac:dyDescent="0.2"/>
    <row r="7119" ht="15.75" customHeight="1" x14ac:dyDescent="0.2"/>
    <row r="7120" ht="15.75" customHeight="1" x14ac:dyDescent="0.2"/>
    <row r="7121" ht="15.75" customHeight="1" x14ac:dyDescent="0.2"/>
    <row r="7122" ht="15.75" customHeight="1" x14ac:dyDescent="0.2"/>
    <row r="7123" ht="15.75" customHeight="1" x14ac:dyDescent="0.2"/>
    <row r="7124" ht="15.75" customHeight="1" x14ac:dyDescent="0.2"/>
    <row r="7125" ht="15.75" customHeight="1" x14ac:dyDescent="0.2"/>
    <row r="7126" ht="15.75" customHeight="1" x14ac:dyDescent="0.2"/>
    <row r="7127" ht="15.75" customHeight="1" x14ac:dyDescent="0.2"/>
    <row r="7128" ht="15.75" customHeight="1" x14ac:dyDescent="0.2"/>
    <row r="7129" ht="15.75" customHeight="1" x14ac:dyDescent="0.2"/>
    <row r="7130" ht="15.75" customHeight="1" x14ac:dyDescent="0.2"/>
    <row r="7131" ht="15.75" customHeight="1" x14ac:dyDescent="0.2"/>
    <row r="7132" ht="15.75" customHeight="1" x14ac:dyDescent="0.2"/>
    <row r="7133" ht="15.75" customHeight="1" x14ac:dyDescent="0.2"/>
    <row r="7134" ht="15.75" customHeight="1" x14ac:dyDescent="0.2"/>
    <row r="7135" ht="15.75" customHeight="1" x14ac:dyDescent="0.2"/>
    <row r="7136" ht="15.75" customHeight="1" x14ac:dyDescent="0.2"/>
    <row r="7137" ht="15.75" customHeight="1" x14ac:dyDescent="0.2"/>
    <row r="7138" ht="15.75" customHeight="1" x14ac:dyDescent="0.2"/>
    <row r="7139" ht="15.75" customHeight="1" x14ac:dyDescent="0.2"/>
    <row r="7140" ht="15.75" customHeight="1" x14ac:dyDescent="0.2"/>
    <row r="7141" ht="15.75" customHeight="1" x14ac:dyDescent="0.2"/>
    <row r="7142" ht="15.75" customHeight="1" x14ac:dyDescent="0.2"/>
    <row r="7143" ht="15.75" customHeight="1" x14ac:dyDescent="0.2"/>
    <row r="7144" ht="15.75" customHeight="1" x14ac:dyDescent="0.2"/>
    <row r="7145" ht="15.75" customHeight="1" x14ac:dyDescent="0.2"/>
    <row r="7146" ht="15.75" customHeight="1" x14ac:dyDescent="0.2"/>
    <row r="7147" ht="15.75" customHeight="1" x14ac:dyDescent="0.2"/>
    <row r="7148" ht="15.75" customHeight="1" x14ac:dyDescent="0.2"/>
    <row r="7149" ht="15.75" customHeight="1" x14ac:dyDescent="0.2"/>
    <row r="7150" ht="15.75" customHeight="1" x14ac:dyDescent="0.2"/>
    <row r="7151" ht="15.75" customHeight="1" x14ac:dyDescent="0.2"/>
    <row r="7152" ht="15.75" customHeight="1" x14ac:dyDescent="0.2"/>
    <row r="7153" ht="15.75" customHeight="1" x14ac:dyDescent="0.2"/>
    <row r="7154" ht="15.75" customHeight="1" x14ac:dyDescent="0.2"/>
    <row r="7155" ht="15.75" customHeight="1" x14ac:dyDescent="0.2"/>
    <row r="7156" ht="15.75" customHeight="1" x14ac:dyDescent="0.2"/>
    <row r="7157" ht="15.75" customHeight="1" x14ac:dyDescent="0.2"/>
    <row r="7158" ht="15.75" customHeight="1" x14ac:dyDescent="0.2"/>
    <row r="7159" ht="15.75" customHeight="1" x14ac:dyDescent="0.2"/>
    <row r="7160" ht="15.75" customHeight="1" x14ac:dyDescent="0.2"/>
    <row r="7161" ht="15.75" customHeight="1" x14ac:dyDescent="0.2"/>
    <row r="7162" ht="15.75" customHeight="1" x14ac:dyDescent="0.2"/>
    <row r="7163" ht="15.75" customHeight="1" x14ac:dyDescent="0.2"/>
    <row r="7164" ht="15.75" customHeight="1" x14ac:dyDescent="0.2"/>
    <row r="7165" ht="15.75" customHeight="1" x14ac:dyDescent="0.2"/>
    <row r="7166" ht="15.75" customHeight="1" x14ac:dyDescent="0.2"/>
    <row r="7167" ht="15.75" customHeight="1" x14ac:dyDescent="0.2"/>
    <row r="7168" ht="15.75" customHeight="1" x14ac:dyDescent="0.2"/>
    <row r="7169" ht="15.75" customHeight="1" x14ac:dyDescent="0.2"/>
    <row r="7170" ht="15.75" customHeight="1" x14ac:dyDescent="0.2"/>
    <row r="7171" ht="15.75" customHeight="1" x14ac:dyDescent="0.2"/>
    <row r="7172" ht="15.75" customHeight="1" x14ac:dyDescent="0.2"/>
    <row r="7173" ht="15.75" customHeight="1" x14ac:dyDescent="0.2"/>
    <row r="7174" ht="15.75" customHeight="1" x14ac:dyDescent="0.2"/>
    <row r="7175" ht="15.75" customHeight="1" x14ac:dyDescent="0.2"/>
    <row r="7176" ht="15.75" customHeight="1" x14ac:dyDescent="0.2"/>
    <row r="7177" ht="15.75" customHeight="1" x14ac:dyDescent="0.2"/>
    <row r="7178" ht="15.75" customHeight="1" x14ac:dyDescent="0.2"/>
    <row r="7179" ht="15.75" customHeight="1" x14ac:dyDescent="0.2"/>
    <row r="7180" ht="15.75" customHeight="1" x14ac:dyDescent="0.2"/>
    <row r="7181" ht="15.75" customHeight="1" x14ac:dyDescent="0.2"/>
    <row r="7182" ht="15.75" customHeight="1" x14ac:dyDescent="0.2"/>
    <row r="7183" ht="15.75" customHeight="1" x14ac:dyDescent="0.2"/>
    <row r="7184" ht="15.75" customHeight="1" x14ac:dyDescent="0.2"/>
    <row r="7185" ht="15.75" customHeight="1" x14ac:dyDescent="0.2"/>
    <row r="7186" ht="15.75" customHeight="1" x14ac:dyDescent="0.2"/>
    <row r="7187" ht="15.75" customHeight="1" x14ac:dyDescent="0.2"/>
    <row r="7188" ht="15.75" customHeight="1" x14ac:dyDescent="0.2"/>
    <row r="7189" ht="15.75" customHeight="1" x14ac:dyDescent="0.2"/>
    <row r="7190" ht="15.75" customHeight="1" x14ac:dyDescent="0.2"/>
    <row r="7191" ht="15.75" customHeight="1" x14ac:dyDescent="0.2"/>
    <row r="7192" ht="15.75" customHeight="1" x14ac:dyDescent="0.2"/>
    <row r="7193" ht="15.75" customHeight="1" x14ac:dyDescent="0.2"/>
    <row r="7194" ht="15.75" customHeight="1" x14ac:dyDescent="0.2"/>
    <row r="7195" ht="15.75" customHeight="1" x14ac:dyDescent="0.2"/>
    <row r="7196" ht="15.75" customHeight="1" x14ac:dyDescent="0.2"/>
    <row r="7197" ht="15.75" customHeight="1" x14ac:dyDescent="0.2"/>
    <row r="7198" ht="15.75" customHeight="1" x14ac:dyDescent="0.2"/>
    <row r="7199" ht="15.75" customHeight="1" x14ac:dyDescent="0.2"/>
    <row r="7200" ht="15.75" customHeight="1" x14ac:dyDescent="0.2"/>
    <row r="7201" ht="15.75" customHeight="1" x14ac:dyDescent="0.2"/>
    <row r="7202" ht="15.75" customHeight="1" x14ac:dyDescent="0.2"/>
    <row r="7203" ht="15.75" customHeight="1" x14ac:dyDescent="0.2"/>
    <row r="7204" ht="15.75" customHeight="1" x14ac:dyDescent="0.2"/>
    <row r="7205" ht="15.75" customHeight="1" x14ac:dyDescent="0.2"/>
    <row r="7206" ht="15.75" customHeight="1" x14ac:dyDescent="0.2"/>
    <row r="7207" ht="15.75" customHeight="1" x14ac:dyDescent="0.2"/>
    <row r="7208" ht="15.75" customHeight="1" x14ac:dyDescent="0.2"/>
    <row r="7209" ht="15.75" customHeight="1" x14ac:dyDescent="0.2"/>
    <row r="7210" ht="15.75" customHeight="1" x14ac:dyDescent="0.2"/>
    <row r="7211" ht="15.75" customHeight="1" x14ac:dyDescent="0.2"/>
    <row r="7212" ht="15.75" customHeight="1" x14ac:dyDescent="0.2"/>
    <row r="7213" ht="15.75" customHeight="1" x14ac:dyDescent="0.2"/>
    <row r="7214" ht="15.75" customHeight="1" x14ac:dyDescent="0.2"/>
    <row r="7215" ht="15.75" customHeight="1" x14ac:dyDescent="0.2"/>
    <row r="7216" ht="15.75" customHeight="1" x14ac:dyDescent="0.2"/>
    <row r="7217" ht="15.75" customHeight="1" x14ac:dyDescent="0.2"/>
    <row r="7218" ht="15.75" customHeight="1" x14ac:dyDescent="0.2"/>
    <row r="7219" ht="15.75" customHeight="1" x14ac:dyDescent="0.2"/>
    <row r="7220" ht="15.75" customHeight="1" x14ac:dyDescent="0.2"/>
    <row r="7221" ht="15.75" customHeight="1" x14ac:dyDescent="0.2"/>
    <row r="7222" ht="15.75" customHeight="1" x14ac:dyDescent="0.2"/>
    <row r="7223" ht="15.75" customHeight="1" x14ac:dyDescent="0.2"/>
    <row r="7224" ht="15.75" customHeight="1" x14ac:dyDescent="0.2"/>
    <row r="7225" ht="15.75" customHeight="1" x14ac:dyDescent="0.2"/>
    <row r="7226" ht="15.75" customHeight="1" x14ac:dyDescent="0.2"/>
    <row r="7227" ht="15.75" customHeight="1" x14ac:dyDescent="0.2"/>
    <row r="7228" ht="15.75" customHeight="1" x14ac:dyDescent="0.2"/>
    <row r="7229" ht="15.75" customHeight="1" x14ac:dyDescent="0.2"/>
    <row r="7230" ht="15.75" customHeight="1" x14ac:dyDescent="0.2"/>
    <row r="7231" ht="15.75" customHeight="1" x14ac:dyDescent="0.2"/>
    <row r="7232" ht="15.75" customHeight="1" x14ac:dyDescent="0.2"/>
    <row r="7233" ht="15.75" customHeight="1" x14ac:dyDescent="0.2"/>
    <row r="7234" ht="15.75" customHeight="1" x14ac:dyDescent="0.2"/>
    <row r="7235" ht="15.75" customHeight="1" x14ac:dyDescent="0.2"/>
    <row r="7236" ht="15.75" customHeight="1" x14ac:dyDescent="0.2"/>
    <row r="7237" ht="15.75" customHeight="1" x14ac:dyDescent="0.2"/>
    <row r="7238" ht="15.75" customHeight="1" x14ac:dyDescent="0.2"/>
    <row r="7239" ht="15.75" customHeight="1" x14ac:dyDescent="0.2"/>
    <row r="7240" ht="15.75" customHeight="1" x14ac:dyDescent="0.2"/>
    <row r="7241" ht="15.75" customHeight="1" x14ac:dyDescent="0.2"/>
    <row r="7242" ht="15.75" customHeight="1" x14ac:dyDescent="0.2"/>
    <row r="7243" ht="15.75" customHeight="1" x14ac:dyDescent="0.2"/>
    <row r="7244" ht="15.75" customHeight="1" x14ac:dyDescent="0.2"/>
    <row r="7245" ht="15.75" customHeight="1" x14ac:dyDescent="0.2"/>
    <row r="7246" ht="15.75" customHeight="1" x14ac:dyDescent="0.2"/>
    <row r="7247" ht="15.75" customHeight="1" x14ac:dyDescent="0.2"/>
    <row r="7248" ht="15.75" customHeight="1" x14ac:dyDescent="0.2"/>
    <row r="7249" ht="15.75" customHeight="1" x14ac:dyDescent="0.2"/>
    <row r="7250" ht="15.75" customHeight="1" x14ac:dyDescent="0.2"/>
    <row r="7251" ht="15.75" customHeight="1" x14ac:dyDescent="0.2"/>
    <row r="7252" ht="15.75" customHeight="1" x14ac:dyDescent="0.2"/>
    <row r="7253" ht="15.75" customHeight="1" x14ac:dyDescent="0.2"/>
    <row r="7254" ht="15.75" customHeight="1" x14ac:dyDescent="0.2"/>
    <row r="7255" ht="15.75" customHeight="1" x14ac:dyDescent="0.2"/>
    <row r="7256" ht="15.75" customHeight="1" x14ac:dyDescent="0.2"/>
    <row r="7257" ht="15.75" customHeight="1" x14ac:dyDescent="0.2"/>
    <row r="7258" ht="15.75" customHeight="1" x14ac:dyDescent="0.2"/>
    <row r="7259" ht="15.75" customHeight="1" x14ac:dyDescent="0.2"/>
    <row r="7260" ht="15.75" customHeight="1" x14ac:dyDescent="0.2"/>
    <row r="7261" ht="15.75" customHeight="1" x14ac:dyDescent="0.2"/>
    <row r="7262" ht="15.75" customHeight="1" x14ac:dyDescent="0.2"/>
    <row r="7263" ht="15.75" customHeight="1" x14ac:dyDescent="0.2"/>
    <row r="7264" ht="15.75" customHeight="1" x14ac:dyDescent="0.2"/>
    <row r="7265" ht="15.75" customHeight="1" x14ac:dyDescent="0.2"/>
    <row r="7266" ht="15.75" customHeight="1" x14ac:dyDescent="0.2"/>
    <row r="7267" ht="15.75" customHeight="1" x14ac:dyDescent="0.2"/>
    <row r="7268" ht="15.75" customHeight="1" x14ac:dyDescent="0.2"/>
    <row r="7269" ht="15.75" customHeight="1" x14ac:dyDescent="0.2"/>
    <row r="7270" ht="15.75" customHeight="1" x14ac:dyDescent="0.2"/>
    <row r="7271" ht="15.75" customHeight="1" x14ac:dyDescent="0.2"/>
    <row r="7272" ht="15.75" customHeight="1" x14ac:dyDescent="0.2"/>
    <row r="7273" ht="15.75" customHeight="1" x14ac:dyDescent="0.2"/>
    <row r="7274" ht="15.75" customHeight="1" x14ac:dyDescent="0.2"/>
    <row r="7275" ht="15.75" customHeight="1" x14ac:dyDescent="0.2"/>
    <row r="7276" ht="15.75" customHeight="1" x14ac:dyDescent="0.2"/>
    <row r="7277" ht="15.75" customHeight="1" x14ac:dyDescent="0.2"/>
    <row r="7278" ht="15.75" customHeight="1" x14ac:dyDescent="0.2"/>
    <row r="7279" ht="15.75" customHeight="1" x14ac:dyDescent="0.2"/>
    <row r="7280" ht="15.75" customHeight="1" x14ac:dyDescent="0.2"/>
    <row r="7281" ht="15.75" customHeight="1" x14ac:dyDescent="0.2"/>
    <row r="7282" ht="15.75" customHeight="1" x14ac:dyDescent="0.2"/>
    <row r="7283" ht="15.75" customHeight="1" x14ac:dyDescent="0.2"/>
    <row r="7284" ht="15.75" customHeight="1" x14ac:dyDescent="0.2"/>
    <row r="7285" ht="15.75" customHeight="1" x14ac:dyDescent="0.2"/>
    <row r="7286" ht="15.75" customHeight="1" x14ac:dyDescent="0.2"/>
    <row r="7287" ht="15.75" customHeight="1" x14ac:dyDescent="0.2"/>
    <row r="7288" ht="15.75" customHeight="1" x14ac:dyDescent="0.2"/>
    <row r="7289" ht="15.75" customHeight="1" x14ac:dyDescent="0.2"/>
    <row r="7290" ht="15.75" customHeight="1" x14ac:dyDescent="0.2"/>
    <row r="7291" ht="15.75" customHeight="1" x14ac:dyDescent="0.2"/>
    <row r="7292" ht="15.75" customHeight="1" x14ac:dyDescent="0.2"/>
    <row r="7293" ht="15.75" customHeight="1" x14ac:dyDescent="0.2"/>
    <row r="7294" ht="15.75" customHeight="1" x14ac:dyDescent="0.2"/>
    <row r="7295" ht="15.75" customHeight="1" x14ac:dyDescent="0.2"/>
    <row r="7296" ht="15.75" customHeight="1" x14ac:dyDescent="0.2"/>
    <row r="7297" ht="15.75" customHeight="1" x14ac:dyDescent="0.2"/>
    <row r="7298" ht="15.75" customHeight="1" x14ac:dyDescent="0.2"/>
    <row r="7299" ht="15.75" customHeight="1" x14ac:dyDescent="0.2"/>
    <row r="7300" ht="15.75" customHeight="1" x14ac:dyDescent="0.2"/>
    <row r="7301" ht="15.75" customHeight="1" x14ac:dyDescent="0.2"/>
    <row r="7302" ht="15.75" customHeight="1" x14ac:dyDescent="0.2"/>
    <row r="7303" ht="15.75" customHeight="1" x14ac:dyDescent="0.2"/>
    <row r="7304" ht="15.75" customHeight="1" x14ac:dyDescent="0.2"/>
    <row r="7305" ht="15.75" customHeight="1" x14ac:dyDescent="0.2"/>
    <row r="7306" ht="15.75" customHeight="1" x14ac:dyDescent="0.2"/>
    <row r="7307" ht="15.75" customHeight="1" x14ac:dyDescent="0.2"/>
    <row r="7308" ht="15.75" customHeight="1" x14ac:dyDescent="0.2"/>
    <row r="7309" ht="15.75" customHeight="1" x14ac:dyDescent="0.2"/>
    <row r="7310" ht="15.75" customHeight="1" x14ac:dyDescent="0.2"/>
    <row r="7311" ht="15.75" customHeight="1" x14ac:dyDescent="0.2"/>
    <row r="7312" ht="15.75" customHeight="1" x14ac:dyDescent="0.2"/>
    <row r="7313" ht="15.75" customHeight="1" x14ac:dyDescent="0.2"/>
    <row r="7314" ht="15.75" customHeight="1" x14ac:dyDescent="0.2"/>
    <row r="7315" ht="15.75" customHeight="1" x14ac:dyDescent="0.2"/>
    <row r="7316" ht="15.75" customHeight="1" x14ac:dyDescent="0.2"/>
    <row r="7317" ht="15.75" customHeight="1" x14ac:dyDescent="0.2"/>
    <row r="7318" ht="15.75" customHeight="1" x14ac:dyDescent="0.2"/>
    <row r="7319" ht="15.75" customHeight="1" x14ac:dyDescent="0.2"/>
    <row r="7320" ht="15.75" customHeight="1" x14ac:dyDescent="0.2"/>
    <row r="7321" ht="15.75" customHeight="1" x14ac:dyDescent="0.2"/>
    <row r="7322" ht="15.75" customHeight="1" x14ac:dyDescent="0.2"/>
    <row r="7323" ht="15.75" customHeight="1" x14ac:dyDescent="0.2"/>
    <row r="7324" ht="15.75" customHeight="1" x14ac:dyDescent="0.2"/>
    <row r="7325" ht="15.75" customHeight="1" x14ac:dyDescent="0.2"/>
    <row r="7326" ht="15.75" customHeight="1" x14ac:dyDescent="0.2"/>
    <row r="7327" ht="15.75" customHeight="1" x14ac:dyDescent="0.2"/>
    <row r="7328" ht="15.75" customHeight="1" x14ac:dyDescent="0.2"/>
    <row r="7329" ht="15.75" customHeight="1" x14ac:dyDescent="0.2"/>
    <row r="7330" ht="15.75" customHeight="1" x14ac:dyDescent="0.2"/>
    <row r="7331" ht="15.75" customHeight="1" x14ac:dyDescent="0.2"/>
    <row r="7332" ht="15.75" customHeight="1" x14ac:dyDescent="0.2"/>
    <row r="7333" ht="15.75" customHeight="1" x14ac:dyDescent="0.2"/>
    <row r="7334" ht="15.75" customHeight="1" x14ac:dyDescent="0.2"/>
    <row r="7335" ht="15.75" customHeight="1" x14ac:dyDescent="0.2"/>
    <row r="7336" ht="15.75" customHeight="1" x14ac:dyDescent="0.2"/>
    <row r="7337" ht="15.75" customHeight="1" x14ac:dyDescent="0.2"/>
    <row r="7338" ht="15.75" customHeight="1" x14ac:dyDescent="0.2"/>
    <row r="7339" ht="15.75" customHeight="1" x14ac:dyDescent="0.2"/>
    <row r="7340" ht="15.75" customHeight="1" x14ac:dyDescent="0.2"/>
    <row r="7341" ht="15.75" customHeight="1" x14ac:dyDescent="0.2"/>
    <row r="7342" ht="15.75" customHeight="1" x14ac:dyDescent="0.2"/>
    <row r="7343" ht="15.75" customHeight="1" x14ac:dyDescent="0.2"/>
    <row r="7344" ht="15.75" customHeight="1" x14ac:dyDescent="0.2"/>
    <row r="7345" ht="15.75" customHeight="1" x14ac:dyDescent="0.2"/>
    <row r="7346" ht="15.75" customHeight="1" x14ac:dyDescent="0.2"/>
    <row r="7347" ht="15.75" customHeight="1" x14ac:dyDescent="0.2"/>
    <row r="7348" ht="15.75" customHeight="1" x14ac:dyDescent="0.2"/>
    <row r="7349" ht="15.75" customHeight="1" x14ac:dyDescent="0.2"/>
    <row r="7350" ht="15.75" customHeight="1" x14ac:dyDescent="0.2"/>
    <row r="7351" ht="15.75" customHeight="1" x14ac:dyDescent="0.2"/>
    <row r="7352" ht="15.75" customHeight="1" x14ac:dyDescent="0.2"/>
    <row r="7353" ht="15.75" customHeight="1" x14ac:dyDescent="0.2"/>
    <row r="7354" ht="15.75" customHeight="1" x14ac:dyDescent="0.2"/>
    <row r="7355" ht="15.75" customHeight="1" x14ac:dyDescent="0.2"/>
    <row r="7356" ht="15.75" customHeight="1" x14ac:dyDescent="0.2"/>
    <row r="7357" ht="15.75" customHeight="1" x14ac:dyDescent="0.2"/>
    <row r="7358" ht="15.75" customHeight="1" x14ac:dyDescent="0.2"/>
    <row r="7359" ht="15.75" customHeight="1" x14ac:dyDescent="0.2"/>
    <row r="7360" ht="15.75" customHeight="1" x14ac:dyDescent="0.2"/>
    <row r="7361" ht="15.75" customHeight="1" x14ac:dyDescent="0.2"/>
    <row r="7362" ht="15.75" customHeight="1" x14ac:dyDescent="0.2"/>
    <row r="7363" ht="15.75" customHeight="1" x14ac:dyDescent="0.2"/>
    <row r="7364" ht="15.75" customHeight="1" x14ac:dyDescent="0.2"/>
    <row r="7365" ht="15.75" customHeight="1" x14ac:dyDescent="0.2"/>
    <row r="7366" ht="15.75" customHeight="1" x14ac:dyDescent="0.2"/>
    <row r="7367" ht="15.75" customHeight="1" x14ac:dyDescent="0.2"/>
    <row r="7368" ht="15.75" customHeight="1" x14ac:dyDescent="0.2"/>
    <row r="7369" ht="15.75" customHeight="1" x14ac:dyDescent="0.2"/>
    <row r="7370" ht="15.75" customHeight="1" x14ac:dyDescent="0.2"/>
    <row r="7371" ht="15.75" customHeight="1" x14ac:dyDescent="0.2"/>
    <row r="7372" ht="15.75" customHeight="1" x14ac:dyDescent="0.2"/>
    <row r="7373" ht="15.75" customHeight="1" x14ac:dyDescent="0.2"/>
    <row r="7374" ht="15.75" customHeight="1" x14ac:dyDescent="0.2"/>
    <row r="7375" ht="15.75" customHeight="1" x14ac:dyDescent="0.2"/>
    <row r="7376" ht="15.75" customHeight="1" x14ac:dyDescent="0.2"/>
    <row r="7377" ht="15.75" customHeight="1" x14ac:dyDescent="0.2"/>
    <row r="7378" ht="15.75" customHeight="1" x14ac:dyDescent="0.2"/>
    <row r="7379" ht="15.75" customHeight="1" x14ac:dyDescent="0.2"/>
    <row r="7380" ht="15.75" customHeight="1" x14ac:dyDescent="0.2"/>
    <row r="7381" ht="15.75" customHeight="1" x14ac:dyDescent="0.2"/>
    <row r="7382" ht="15.75" customHeight="1" x14ac:dyDescent="0.2"/>
    <row r="7383" ht="15.75" customHeight="1" x14ac:dyDescent="0.2"/>
    <row r="7384" ht="15.75" customHeight="1" x14ac:dyDescent="0.2"/>
    <row r="7385" ht="15.75" customHeight="1" x14ac:dyDescent="0.2"/>
    <row r="7386" ht="15.75" customHeight="1" x14ac:dyDescent="0.2"/>
    <row r="7387" ht="15.75" customHeight="1" x14ac:dyDescent="0.2"/>
    <row r="7388" ht="15.75" customHeight="1" x14ac:dyDescent="0.2"/>
    <row r="7389" ht="15.75" customHeight="1" x14ac:dyDescent="0.2"/>
    <row r="7390" ht="15.75" customHeight="1" x14ac:dyDescent="0.2"/>
    <row r="7391" ht="15.75" customHeight="1" x14ac:dyDescent="0.2"/>
    <row r="7392" ht="15.75" customHeight="1" x14ac:dyDescent="0.2"/>
    <row r="7393" ht="15.75" customHeight="1" x14ac:dyDescent="0.2"/>
    <row r="7394" ht="15.75" customHeight="1" x14ac:dyDescent="0.2"/>
    <row r="7395" ht="15.75" customHeight="1" x14ac:dyDescent="0.2"/>
    <row r="7396" ht="15.75" customHeight="1" x14ac:dyDescent="0.2"/>
    <row r="7397" ht="15.75" customHeight="1" x14ac:dyDescent="0.2"/>
    <row r="7398" ht="15.75" customHeight="1" x14ac:dyDescent="0.2"/>
    <row r="7399" ht="15.75" customHeight="1" x14ac:dyDescent="0.2"/>
    <row r="7400" ht="15.75" customHeight="1" x14ac:dyDescent="0.2"/>
    <row r="7401" ht="15.75" customHeight="1" x14ac:dyDescent="0.2"/>
    <row r="7402" ht="15.75" customHeight="1" x14ac:dyDescent="0.2"/>
    <row r="7403" ht="15.75" customHeight="1" x14ac:dyDescent="0.2"/>
    <row r="7404" ht="15.75" customHeight="1" x14ac:dyDescent="0.2"/>
    <row r="7405" ht="15.75" customHeight="1" x14ac:dyDescent="0.2"/>
    <row r="7406" ht="15.75" customHeight="1" x14ac:dyDescent="0.2"/>
    <row r="7407" ht="15.75" customHeight="1" x14ac:dyDescent="0.2"/>
    <row r="7408" ht="15.75" customHeight="1" x14ac:dyDescent="0.2"/>
    <row r="7409" ht="15.75" customHeight="1" x14ac:dyDescent="0.2"/>
    <row r="7410" ht="15.75" customHeight="1" x14ac:dyDescent="0.2"/>
    <row r="7411" ht="15.75" customHeight="1" x14ac:dyDescent="0.2"/>
    <row r="7412" ht="15.75" customHeight="1" x14ac:dyDescent="0.2"/>
    <row r="7413" ht="15.75" customHeight="1" x14ac:dyDescent="0.2"/>
    <row r="7414" ht="15.75" customHeight="1" x14ac:dyDescent="0.2"/>
    <row r="7415" ht="15.75" customHeight="1" x14ac:dyDescent="0.2"/>
    <row r="7416" ht="15.75" customHeight="1" x14ac:dyDescent="0.2"/>
    <row r="7417" ht="15.75" customHeight="1" x14ac:dyDescent="0.2"/>
    <row r="7418" ht="15.75" customHeight="1" x14ac:dyDescent="0.2"/>
    <row r="7419" ht="15.75" customHeight="1" x14ac:dyDescent="0.2"/>
    <row r="7420" ht="15.75" customHeight="1" x14ac:dyDescent="0.2"/>
    <row r="7421" ht="15.75" customHeight="1" x14ac:dyDescent="0.2"/>
    <row r="7422" ht="15.75" customHeight="1" x14ac:dyDescent="0.2"/>
    <row r="7423" ht="15.75" customHeight="1" x14ac:dyDescent="0.2"/>
    <row r="7424" ht="15.75" customHeight="1" x14ac:dyDescent="0.2"/>
    <row r="7425" ht="15.75" customHeight="1" x14ac:dyDescent="0.2"/>
    <row r="7426" ht="15.75" customHeight="1" x14ac:dyDescent="0.2"/>
    <row r="7427" ht="15.75" customHeight="1" x14ac:dyDescent="0.2"/>
    <row r="7428" ht="15.75" customHeight="1" x14ac:dyDescent="0.2"/>
    <row r="7429" ht="15.75" customHeight="1" x14ac:dyDescent="0.2"/>
    <row r="7430" ht="15.75" customHeight="1" x14ac:dyDescent="0.2"/>
    <row r="7431" ht="15.75" customHeight="1" x14ac:dyDescent="0.2"/>
    <row r="7432" ht="15.75" customHeight="1" x14ac:dyDescent="0.2"/>
    <row r="7433" ht="15.75" customHeight="1" x14ac:dyDescent="0.2"/>
    <row r="7434" ht="15.75" customHeight="1" x14ac:dyDescent="0.2"/>
    <row r="7435" ht="15.75" customHeight="1" x14ac:dyDescent="0.2"/>
    <row r="7436" ht="15.75" customHeight="1" x14ac:dyDescent="0.2"/>
    <row r="7437" ht="15.75" customHeight="1" x14ac:dyDescent="0.2"/>
    <row r="7438" ht="15.75" customHeight="1" x14ac:dyDescent="0.2"/>
    <row r="7439" ht="15.75" customHeight="1" x14ac:dyDescent="0.2"/>
    <row r="7440" ht="15.75" customHeight="1" x14ac:dyDescent="0.2"/>
    <row r="7441" ht="15.75" customHeight="1" x14ac:dyDescent="0.2"/>
    <row r="7442" ht="15.75" customHeight="1" x14ac:dyDescent="0.2"/>
    <row r="7443" ht="15.75" customHeight="1" x14ac:dyDescent="0.2"/>
    <row r="7444" ht="15.75" customHeight="1" x14ac:dyDescent="0.2"/>
    <row r="7445" ht="15.75" customHeight="1" x14ac:dyDescent="0.2"/>
    <row r="7446" ht="15.75" customHeight="1" x14ac:dyDescent="0.2"/>
    <row r="7447" ht="15.75" customHeight="1" x14ac:dyDescent="0.2"/>
    <row r="7448" ht="15.75" customHeight="1" x14ac:dyDescent="0.2"/>
    <row r="7449" ht="15.75" customHeight="1" x14ac:dyDescent="0.2"/>
    <row r="7450" ht="15.75" customHeight="1" x14ac:dyDescent="0.2"/>
    <row r="7451" ht="15.75" customHeight="1" x14ac:dyDescent="0.2"/>
    <row r="7452" ht="15.75" customHeight="1" x14ac:dyDescent="0.2"/>
    <row r="7453" ht="15.75" customHeight="1" x14ac:dyDescent="0.2"/>
    <row r="7454" ht="15.75" customHeight="1" x14ac:dyDescent="0.2"/>
    <row r="7455" ht="15.75" customHeight="1" x14ac:dyDescent="0.2"/>
    <row r="7456" ht="15.75" customHeight="1" x14ac:dyDescent="0.2"/>
    <row r="7457" ht="15.75" customHeight="1" x14ac:dyDescent="0.2"/>
    <row r="7458" ht="15.75" customHeight="1" x14ac:dyDescent="0.2"/>
    <row r="7459" ht="15.75" customHeight="1" x14ac:dyDescent="0.2"/>
    <row r="7460" ht="15.75" customHeight="1" x14ac:dyDescent="0.2"/>
    <row r="7461" ht="15.75" customHeight="1" x14ac:dyDescent="0.2"/>
    <row r="7462" ht="15.75" customHeight="1" x14ac:dyDescent="0.2"/>
    <row r="7463" ht="15.75" customHeight="1" x14ac:dyDescent="0.2"/>
    <row r="7464" ht="15.75" customHeight="1" x14ac:dyDescent="0.2"/>
    <row r="7465" ht="15.75" customHeight="1" x14ac:dyDescent="0.2"/>
    <row r="7466" ht="15.75" customHeight="1" x14ac:dyDescent="0.2"/>
    <row r="7467" ht="15.75" customHeight="1" x14ac:dyDescent="0.2"/>
    <row r="7468" ht="15.75" customHeight="1" x14ac:dyDescent="0.2"/>
    <row r="7469" ht="15.75" customHeight="1" x14ac:dyDescent="0.2"/>
    <row r="7470" ht="15.75" customHeight="1" x14ac:dyDescent="0.2"/>
    <row r="7471" ht="15.75" customHeight="1" x14ac:dyDescent="0.2"/>
    <row r="7472" ht="15.75" customHeight="1" x14ac:dyDescent="0.2"/>
    <row r="7473" ht="15.75" customHeight="1" x14ac:dyDescent="0.2"/>
    <row r="7474" ht="15.75" customHeight="1" x14ac:dyDescent="0.2"/>
    <row r="7475" ht="15.75" customHeight="1" x14ac:dyDescent="0.2"/>
    <row r="7476" ht="15.75" customHeight="1" x14ac:dyDescent="0.2"/>
    <row r="7477" ht="15.75" customHeight="1" x14ac:dyDescent="0.2"/>
    <row r="7478" ht="15.75" customHeight="1" x14ac:dyDescent="0.2"/>
    <row r="7479" ht="15.75" customHeight="1" x14ac:dyDescent="0.2"/>
    <row r="7480" ht="15.75" customHeight="1" x14ac:dyDescent="0.2"/>
    <row r="7481" ht="15.75" customHeight="1" x14ac:dyDescent="0.2"/>
    <row r="7482" ht="15.75" customHeight="1" x14ac:dyDescent="0.2"/>
    <row r="7483" ht="15.75" customHeight="1" x14ac:dyDescent="0.2"/>
    <row r="7484" ht="15.75" customHeight="1" x14ac:dyDescent="0.2"/>
    <row r="7485" ht="15.75" customHeight="1" x14ac:dyDescent="0.2"/>
    <row r="7486" ht="15.75" customHeight="1" x14ac:dyDescent="0.2"/>
    <row r="7487" ht="15.75" customHeight="1" x14ac:dyDescent="0.2"/>
    <row r="7488" ht="15.75" customHeight="1" x14ac:dyDescent="0.2"/>
    <row r="7489" ht="15.75" customHeight="1" x14ac:dyDescent="0.2"/>
    <row r="7490" ht="15.75" customHeight="1" x14ac:dyDescent="0.2"/>
    <row r="7491" ht="15.75" customHeight="1" x14ac:dyDescent="0.2"/>
    <row r="7492" ht="15.75" customHeight="1" x14ac:dyDescent="0.2"/>
    <row r="7493" ht="15.75" customHeight="1" x14ac:dyDescent="0.2"/>
    <row r="7494" ht="15.75" customHeight="1" x14ac:dyDescent="0.2"/>
    <row r="7495" ht="15.75" customHeight="1" x14ac:dyDescent="0.2"/>
    <row r="7496" ht="15.75" customHeight="1" x14ac:dyDescent="0.2"/>
    <row r="7497" ht="15.75" customHeight="1" x14ac:dyDescent="0.2"/>
    <row r="7498" ht="15.75" customHeight="1" x14ac:dyDescent="0.2"/>
    <row r="7499" ht="15.75" customHeight="1" x14ac:dyDescent="0.2"/>
    <row r="7500" ht="15.75" customHeight="1" x14ac:dyDescent="0.2"/>
    <row r="7501" ht="15.75" customHeight="1" x14ac:dyDescent="0.2"/>
    <row r="7502" ht="15.75" customHeight="1" x14ac:dyDescent="0.2"/>
    <row r="7503" ht="15.75" customHeight="1" x14ac:dyDescent="0.2"/>
    <row r="7504" ht="15.75" customHeight="1" x14ac:dyDescent="0.2"/>
    <row r="7505" ht="15.75" customHeight="1" x14ac:dyDescent="0.2"/>
    <row r="7506" ht="15.75" customHeight="1" x14ac:dyDescent="0.2"/>
    <row r="7507" ht="15.75" customHeight="1" x14ac:dyDescent="0.2"/>
    <row r="7508" ht="15.75" customHeight="1" x14ac:dyDescent="0.2"/>
    <row r="7509" ht="15.75" customHeight="1" x14ac:dyDescent="0.2"/>
    <row r="7510" ht="15.75" customHeight="1" x14ac:dyDescent="0.2"/>
    <row r="7511" ht="15.75" customHeight="1" x14ac:dyDescent="0.2"/>
    <row r="7512" ht="15.75" customHeight="1" x14ac:dyDescent="0.2"/>
    <row r="7513" ht="15.75" customHeight="1" x14ac:dyDescent="0.2"/>
    <row r="7514" ht="15.75" customHeight="1" x14ac:dyDescent="0.2"/>
    <row r="7515" ht="15.75" customHeight="1" x14ac:dyDescent="0.2"/>
    <row r="7516" ht="15.75" customHeight="1" x14ac:dyDescent="0.2"/>
    <row r="7517" ht="15.75" customHeight="1" x14ac:dyDescent="0.2"/>
    <row r="7518" ht="15.75" customHeight="1" x14ac:dyDescent="0.2"/>
    <row r="7519" ht="15.75" customHeight="1" x14ac:dyDescent="0.2"/>
    <row r="7520" ht="15.75" customHeight="1" x14ac:dyDescent="0.2"/>
    <row r="7521" ht="15.75" customHeight="1" x14ac:dyDescent="0.2"/>
    <row r="7522" ht="15.75" customHeight="1" x14ac:dyDescent="0.2"/>
    <row r="7523" ht="15.75" customHeight="1" x14ac:dyDescent="0.2"/>
    <row r="7524" ht="15.75" customHeight="1" x14ac:dyDescent="0.2"/>
    <row r="7525" ht="15.75" customHeight="1" x14ac:dyDescent="0.2"/>
    <row r="7526" ht="15.75" customHeight="1" x14ac:dyDescent="0.2"/>
    <row r="7527" ht="15.75" customHeight="1" x14ac:dyDescent="0.2"/>
    <row r="7528" ht="15.75" customHeight="1" x14ac:dyDescent="0.2"/>
    <row r="7529" ht="15.75" customHeight="1" x14ac:dyDescent="0.2"/>
    <row r="7530" ht="15.75" customHeight="1" x14ac:dyDescent="0.2"/>
    <row r="7531" ht="15.75" customHeight="1" x14ac:dyDescent="0.2"/>
    <row r="7532" ht="15.75" customHeight="1" x14ac:dyDescent="0.2"/>
    <row r="7533" ht="15.75" customHeight="1" x14ac:dyDescent="0.2"/>
    <row r="7534" ht="15.75" customHeight="1" x14ac:dyDescent="0.2"/>
    <row r="7535" ht="15.75" customHeight="1" x14ac:dyDescent="0.2"/>
    <row r="7536" ht="15.75" customHeight="1" x14ac:dyDescent="0.2"/>
    <row r="7537" ht="15.75" customHeight="1" x14ac:dyDescent="0.2"/>
    <row r="7538" ht="15.75" customHeight="1" x14ac:dyDescent="0.2"/>
    <row r="7539" ht="15.75" customHeight="1" x14ac:dyDescent="0.2"/>
    <row r="7540" ht="15.75" customHeight="1" x14ac:dyDescent="0.2"/>
    <row r="7541" ht="15.75" customHeight="1" x14ac:dyDescent="0.2"/>
    <row r="7542" ht="15.75" customHeight="1" x14ac:dyDescent="0.2"/>
    <row r="7543" ht="15.75" customHeight="1" x14ac:dyDescent="0.2"/>
    <row r="7544" ht="15.75" customHeight="1" x14ac:dyDescent="0.2"/>
    <row r="7545" ht="15.75" customHeight="1" x14ac:dyDescent="0.2"/>
    <row r="7546" ht="15.75" customHeight="1" x14ac:dyDescent="0.2"/>
    <row r="7547" ht="15.75" customHeight="1" x14ac:dyDescent="0.2"/>
    <row r="7548" ht="15.75" customHeight="1" x14ac:dyDescent="0.2"/>
    <row r="7549" ht="15.75" customHeight="1" x14ac:dyDescent="0.2"/>
    <row r="7550" ht="15.75" customHeight="1" x14ac:dyDescent="0.2"/>
    <row r="7551" ht="15.75" customHeight="1" x14ac:dyDescent="0.2"/>
    <row r="7552" ht="15.75" customHeight="1" x14ac:dyDescent="0.2"/>
    <row r="7553" ht="15.75" customHeight="1" x14ac:dyDescent="0.2"/>
    <row r="7554" ht="15.75" customHeight="1" x14ac:dyDescent="0.2"/>
    <row r="7555" ht="15.75" customHeight="1" x14ac:dyDescent="0.2"/>
    <row r="7556" ht="15.75" customHeight="1" x14ac:dyDescent="0.2"/>
    <row r="7557" ht="15.75" customHeight="1" x14ac:dyDescent="0.2"/>
    <row r="7558" ht="15.75" customHeight="1" x14ac:dyDescent="0.2"/>
    <row r="7559" ht="15.75" customHeight="1" x14ac:dyDescent="0.2"/>
    <row r="7560" ht="15.75" customHeight="1" x14ac:dyDescent="0.2"/>
    <row r="7561" ht="15.75" customHeight="1" x14ac:dyDescent="0.2"/>
    <row r="7562" ht="15.75" customHeight="1" x14ac:dyDescent="0.2"/>
    <row r="7563" ht="15.75" customHeight="1" x14ac:dyDescent="0.2"/>
    <row r="7564" ht="15.75" customHeight="1" x14ac:dyDescent="0.2"/>
    <row r="7565" ht="15.75" customHeight="1" x14ac:dyDescent="0.2"/>
    <row r="7566" ht="15.75" customHeight="1" x14ac:dyDescent="0.2"/>
    <row r="7567" ht="15.75" customHeight="1" x14ac:dyDescent="0.2"/>
    <row r="7568" ht="15.75" customHeight="1" x14ac:dyDescent="0.2"/>
    <row r="7569" ht="15.75" customHeight="1" x14ac:dyDescent="0.2"/>
    <row r="7570" ht="15.75" customHeight="1" x14ac:dyDescent="0.2"/>
    <row r="7571" ht="15.75" customHeight="1" x14ac:dyDescent="0.2"/>
    <row r="7572" ht="15.75" customHeight="1" x14ac:dyDescent="0.2"/>
    <row r="7573" ht="15.75" customHeight="1" x14ac:dyDescent="0.2"/>
    <row r="7574" ht="15.75" customHeight="1" x14ac:dyDescent="0.2"/>
    <row r="7575" ht="15.75" customHeight="1" x14ac:dyDescent="0.2"/>
    <row r="7576" ht="15.75" customHeight="1" x14ac:dyDescent="0.2"/>
    <row r="7577" ht="15.75" customHeight="1" x14ac:dyDescent="0.2"/>
    <row r="7578" ht="15.75" customHeight="1" x14ac:dyDescent="0.2"/>
    <row r="7579" ht="15.75" customHeight="1" x14ac:dyDescent="0.2"/>
    <row r="7580" ht="15.75" customHeight="1" x14ac:dyDescent="0.2"/>
    <row r="7581" ht="15.75" customHeight="1" x14ac:dyDescent="0.2"/>
    <row r="7582" ht="15.75" customHeight="1" x14ac:dyDescent="0.2"/>
    <row r="7583" ht="15.75" customHeight="1" x14ac:dyDescent="0.2"/>
    <row r="7584" ht="15.75" customHeight="1" x14ac:dyDescent="0.2"/>
    <row r="7585" ht="15.75" customHeight="1" x14ac:dyDescent="0.2"/>
    <row r="7586" ht="15.75" customHeight="1" x14ac:dyDescent="0.2"/>
    <row r="7587" ht="15.75" customHeight="1" x14ac:dyDescent="0.2"/>
    <row r="7588" ht="15.75" customHeight="1" x14ac:dyDescent="0.2"/>
    <row r="7589" ht="15.75" customHeight="1" x14ac:dyDescent="0.2"/>
    <row r="7590" ht="15.75" customHeight="1" x14ac:dyDescent="0.2"/>
    <row r="7591" ht="15.75" customHeight="1" x14ac:dyDescent="0.2"/>
    <row r="7592" ht="15.75" customHeight="1" x14ac:dyDescent="0.2"/>
    <row r="7593" ht="15.75" customHeight="1" x14ac:dyDescent="0.2"/>
    <row r="7594" ht="15.75" customHeight="1" x14ac:dyDescent="0.2"/>
    <row r="7595" ht="15.75" customHeight="1" x14ac:dyDescent="0.2"/>
    <row r="7596" ht="15.75" customHeight="1" x14ac:dyDescent="0.2"/>
    <row r="7597" ht="15.75" customHeight="1" x14ac:dyDescent="0.2"/>
    <row r="7598" ht="15.75" customHeight="1" x14ac:dyDescent="0.2"/>
    <row r="7599" ht="15.75" customHeight="1" x14ac:dyDescent="0.2"/>
    <row r="7600" ht="15.75" customHeight="1" x14ac:dyDescent="0.2"/>
    <row r="7601" ht="15.75" customHeight="1" x14ac:dyDescent="0.2"/>
    <row r="7602" ht="15.75" customHeight="1" x14ac:dyDescent="0.2"/>
    <row r="7603" ht="15.75" customHeight="1" x14ac:dyDescent="0.2"/>
    <row r="7604" ht="15.75" customHeight="1" x14ac:dyDescent="0.2"/>
    <row r="7605" ht="15.75" customHeight="1" x14ac:dyDescent="0.2"/>
    <row r="7606" ht="15.75" customHeight="1" x14ac:dyDescent="0.2"/>
    <row r="7607" ht="15.75" customHeight="1" x14ac:dyDescent="0.2"/>
    <row r="7608" ht="15.75" customHeight="1" x14ac:dyDescent="0.2"/>
    <row r="7609" ht="15.75" customHeight="1" x14ac:dyDescent="0.2"/>
    <row r="7610" ht="15.75" customHeight="1" x14ac:dyDescent="0.2"/>
    <row r="7611" ht="15.75" customHeight="1" x14ac:dyDescent="0.2"/>
    <row r="7612" ht="15.75" customHeight="1" x14ac:dyDescent="0.2"/>
    <row r="7613" ht="15.75" customHeight="1" x14ac:dyDescent="0.2"/>
    <row r="7614" ht="15.75" customHeight="1" x14ac:dyDescent="0.2"/>
    <row r="7615" ht="15.75" customHeight="1" x14ac:dyDescent="0.2"/>
    <row r="7616" ht="15.75" customHeight="1" x14ac:dyDescent="0.2"/>
    <row r="7617" ht="15.75" customHeight="1" x14ac:dyDescent="0.2"/>
    <row r="7618" ht="15.75" customHeight="1" x14ac:dyDescent="0.2"/>
    <row r="7619" ht="15.75" customHeight="1" x14ac:dyDescent="0.2"/>
    <row r="7620" ht="15.75" customHeight="1" x14ac:dyDescent="0.2"/>
    <row r="7621" ht="15.75" customHeight="1" x14ac:dyDescent="0.2"/>
    <row r="7622" ht="15.75" customHeight="1" x14ac:dyDescent="0.2"/>
    <row r="7623" ht="15.75" customHeight="1" x14ac:dyDescent="0.2"/>
    <row r="7624" ht="15.75" customHeight="1" x14ac:dyDescent="0.2"/>
    <row r="7625" ht="15.75" customHeight="1" x14ac:dyDescent="0.2"/>
    <row r="7626" ht="15.75" customHeight="1" x14ac:dyDescent="0.2"/>
    <row r="7627" ht="15.75" customHeight="1" x14ac:dyDescent="0.2"/>
    <row r="7628" ht="15.75" customHeight="1" x14ac:dyDescent="0.2"/>
    <row r="7629" ht="15.75" customHeight="1" x14ac:dyDescent="0.2"/>
    <row r="7630" ht="15.75" customHeight="1" x14ac:dyDescent="0.2"/>
    <row r="7631" ht="15.75" customHeight="1" x14ac:dyDescent="0.2"/>
    <row r="7632" ht="15.75" customHeight="1" x14ac:dyDescent="0.2"/>
    <row r="7633" ht="15.75" customHeight="1" x14ac:dyDescent="0.2"/>
    <row r="7634" ht="15.75" customHeight="1" x14ac:dyDescent="0.2"/>
    <row r="7635" ht="15.75" customHeight="1" x14ac:dyDescent="0.2"/>
    <row r="7636" ht="15.75" customHeight="1" x14ac:dyDescent="0.2"/>
    <row r="7637" ht="15.75" customHeight="1" x14ac:dyDescent="0.2"/>
    <row r="7638" ht="15.75" customHeight="1" x14ac:dyDescent="0.2"/>
    <row r="7639" ht="15.75" customHeight="1" x14ac:dyDescent="0.2"/>
    <row r="7640" ht="15.75" customHeight="1" x14ac:dyDescent="0.2"/>
    <row r="7641" ht="15.75" customHeight="1" x14ac:dyDescent="0.2"/>
    <row r="7642" ht="15.75" customHeight="1" x14ac:dyDescent="0.2"/>
    <row r="7643" ht="15.75" customHeight="1" x14ac:dyDescent="0.2"/>
    <row r="7644" ht="15.75" customHeight="1" x14ac:dyDescent="0.2"/>
    <row r="7645" ht="15.75" customHeight="1" x14ac:dyDescent="0.2"/>
    <row r="7646" ht="15.75" customHeight="1" x14ac:dyDescent="0.2"/>
    <row r="7647" ht="15.75" customHeight="1" x14ac:dyDescent="0.2"/>
    <row r="7648" ht="15.75" customHeight="1" x14ac:dyDescent="0.2"/>
    <row r="7649" ht="15.75" customHeight="1" x14ac:dyDescent="0.2"/>
    <row r="7650" ht="15.75" customHeight="1" x14ac:dyDescent="0.2"/>
    <row r="7651" ht="15.75" customHeight="1" x14ac:dyDescent="0.2"/>
    <row r="7652" ht="15.75" customHeight="1" x14ac:dyDescent="0.2"/>
    <row r="7653" ht="15.75" customHeight="1" x14ac:dyDescent="0.2"/>
    <row r="7654" ht="15.75" customHeight="1" x14ac:dyDescent="0.2"/>
    <row r="7655" ht="15.75" customHeight="1" x14ac:dyDescent="0.2"/>
    <row r="7656" ht="15.75" customHeight="1" x14ac:dyDescent="0.2"/>
    <row r="7657" ht="15.75" customHeight="1" x14ac:dyDescent="0.2"/>
    <row r="7658" ht="15.75" customHeight="1" x14ac:dyDescent="0.2"/>
    <row r="7659" ht="15.75" customHeight="1" x14ac:dyDescent="0.2"/>
    <row r="7660" ht="15.75" customHeight="1" x14ac:dyDescent="0.2"/>
    <row r="7661" ht="15.75" customHeight="1" x14ac:dyDescent="0.2"/>
    <row r="7662" ht="15.75" customHeight="1" x14ac:dyDescent="0.2"/>
    <row r="7663" ht="15.75" customHeight="1" x14ac:dyDescent="0.2"/>
    <row r="7664" ht="15.75" customHeight="1" x14ac:dyDescent="0.2"/>
    <row r="7665" ht="15.75" customHeight="1" x14ac:dyDescent="0.2"/>
    <row r="7666" ht="15.75" customHeight="1" x14ac:dyDescent="0.2"/>
    <row r="7667" ht="15.75" customHeight="1" x14ac:dyDescent="0.2"/>
    <row r="7668" ht="15.75" customHeight="1" x14ac:dyDescent="0.2"/>
    <row r="7669" ht="15.75" customHeight="1" x14ac:dyDescent="0.2"/>
    <row r="7670" ht="15.75" customHeight="1" x14ac:dyDescent="0.2"/>
    <row r="7671" ht="15.75" customHeight="1" x14ac:dyDescent="0.2"/>
    <row r="7672" ht="15.75" customHeight="1" x14ac:dyDescent="0.2"/>
    <row r="7673" ht="15.75" customHeight="1" x14ac:dyDescent="0.2"/>
    <row r="7674" ht="15.75" customHeight="1" x14ac:dyDescent="0.2"/>
    <row r="7675" ht="15.75" customHeight="1" x14ac:dyDescent="0.2"/>
    <row r="7676" ht="15.75" customHeight="1" x14ac:dyDescent="0.2"/>
    <row r="7677" ht="15.75" customHeight="1" x14ac:dyDescent="0.2"/>
    <row r="7678" ht="15.75" customHeight="1" x14ac:dyDescent="0.2"/>
    <row r="7679" ht="15.75" customHeight="1" x14ac:dyDescent="0.2"/>
    <row r="7680" ht="15.75" customHeight="1" x14ac:dyDescent="0.2"/>
    <row r="7681" ht="15.75" customHeight="1" x14ac:dyDescent="0.2"/>
    <row r="7682" ht="15.75" customHeight="1" x14ac:dyDescent="0.2"/>
    <row r="7683" ht="15.75" customHeight="1" x14ac:dyDescent="0.2"/>
    <row r="7684" ht="15.75" customHeight="1" x14ac:dyDescent="0.2"/>
    <row r="7685" ht="15.75" customHeight="1" x14ac:dyDescent="0.2"/>
    <row r="7686" ht="15.75" customHeight="1" x14ac:dyDescent="0.2"/>
    <row r="7687" ht="15.75" customHeight="1" x14ac:dyDescent="0.2"/>
    <row r="7688" ht="15.75" customHeight="1" x14ac:dyDescent="0.2"/>
    <row r="7689" ht="15.75" customHeight="1" x14ac:dyDescent="0.2"/>
    <row r="7690" ht="15.75" customHeight="1" x14ac:dyDescent="0.2"/>
    <row r="7691" ht="15.75" customHeight="1" x14ac:dyDescent="0.2"/>
    <row r="7692" ht="15.75" customHeight="1" x14ac:dyDescent="0.2"/>
    <row r="7693" ht="15.75" customHeight="1" x14ac:dyDescent="0.2"/>
    <row r="7694" ht="15.75" customHeight="1" x14ac:dyDescent="0.2"/>
    <row r="7695" ht="15.75" customHeight="1" x14ac:dyDescent="0.2"/>
    <row r="7696" ht="15.75" customHeight="1" x14ac:dyDescent="0.2"/>
    <row r="7697" ht="15.75" customHeight="1" x14ac:dyDescent="0.2"/>
    <row r="7698" ht="15.75" customHeight="1" x14ac:dyDescent="0.2"/>
    <row r="7699" ht="15.75" customHeight="1" x14ac:dyDescent="0.2"/>
    <row r="7700" ht="15.75" customHeight="1" x14ac:dyDescent="0.2"/>
    <row r="7701" ht="15.75" customHeight="1" x14ac:dyDescent="0.2"/>
    <row r="7702" ht="15.75" customHeight="1" x14ac:dyDescent="0.2"/>
    <row r="7703" ht="15.75" customHeight="1" x14ac:dyDescent="0.2"/>
    <row r="7704" ht="15.75" customHeight="1" x14ac:dyDescent="0.2"/>
    <row r="7705" ht="15.75" customHeight="1" x14ac:dyDescent="0.2"/>
    <row r="7706" ht="15.75" customHeight="1" x14ac:dyDescent="0.2"/>
    <row r="7707" ht="15.75" customHeight="1" x14ac:dyDescent="0.2"/>
    <row r="7708" ht="15.75" customHeight="1" x14ac:dyDescent="0.2"/>
    <row r="7709" ht="15.75" customHeight="1" x14ac:dyDescent="0.2"/>
    <row r="7710" ht="15.75" customHeight="1" x14ac:dyDescent="0.2"/>
    <row r="7711" ht="15.75" customHeight="1" x14ac:dyDescent="0.2"/>
    <row r="7712" ht="15.75" customHeight="1" x14ac:dyDescent="0.2"/>
    <row r="7713" ht="15.75" customHeight="1" x14ac:dyDescent="0.2"/>
    <row r="7714" ht="15.75" customHeight="1" x14ac:dyDescent="0.2"/>
    <row r="7715" ht="15.75" customHeight="1" x14ac:dyDescent="0.2"/>
    <row r="7716" ht="15.75" customHeight="1" x14ac:dyDescent="0.2"/>
    <row r="7717" ht="15.75" customHeight="1" x14ac:dyDescent="0.2"/>
    <row r="7718" ht="15.75" customHeight="1" x14ac:dyDescent="0.2"/>
    <row r="7719" ht="15.75" customHeight="1" x14ac:dyDescent="0.2"/>
    <row r="7720" ht="15.75" customHeight="1" x14ac:dyDescent="0.2"/>
    <row r="7721" ht="15.75" customHeight="1" x14ac:dyDescent="0.2"/>
    <row r="7722" ht="15.75" customHeight="1" x14ac:dyDescent="0.2"/>
    <row r="7723" ht="15.75" customHeight="1" x14ac:dyDescent="0.2"/>
    <row r="7724" ht="15.75" customHeight="1" x14ac:dyDescent="0.2"/>
    <row r="7725" ht="15.75" customHeight="1" x14ac:dyDescent="0.2"/>
    <row r="7726" ht="15.75" customHeight="1" x14ac:dyDescent="0.2"/>
    <row r="7727" ht="15.75" customHeight="1" x14ac:dyDescent="0.2"/>
    <row r="7728" ht="15.75" customHeight="1" x14ac:dyDescent="0.2"/>
    <row r="7729" ht="15.75" customHeight="1" x14ac:dyDescent="0.2"/>
    <row r="7730" ht="15.75" customHeight="1" x14ac:dyDescent="0.2"/>
    <row r="7731" ht="15.75" customHeight="1" x14ac:dyDescent="0.2"/>
    <row r="7732" ht="15.75" customHeight="1" x14ac:dyDescent="0.2"/>
    <row r="7733" ht="15.75" customHeight="1" x14ac:dyDescent="0.2"/>
    <row r="7734" ht="15.75" customHeight="1" x14ac:dyDescent="0.2"/>
    <row r="7735" ht="15.75" customHeight="1" x14ac:dyDescent="0.2"/>
    <row r="7736" ht="15.75" customHeight="1" x14ac:dyDescent="0.2"/>
    <row r="7737" ht="15.75" customHeight="1" x14ac:dyDescent="0.2"/>
    <row r="7738" ht="15.75" customHeight="1" x14ac:dyDescent="0.2"/>
    <row r="7739" ht="15.75" customHeight="1" x14ac:dyDescent="0.2"/>
    <row r="7740" ht="15.75" customHeight="1" x14ac:dyDescent="0.2"/>
    <row r="7741" ht="15.75" customHeight="1" x14ac:dyDescent="0.2"/>
    <row r="7742" ht="15.75" customHeight="1" x14ac:dyDescent="0.2"/>
    <row r="7743" ht="15.75" customHeight="1" x14ac:dyDescent="0.2"/>
    <row r="7744" ht="15.75" customHeight="1" x14ac:dyDescent="0.2"/>
    <row r="7745" ht="15.75" customHeight="1" x14ac:dyDescent="0.2"/>
    <row r="7746" ht="15.75" customHeight="1" x14ac:dyDescent="0.2"/>
    <row r="7747" ht="15.75" customHeight="1" x14ac:dyDescent="0.2"/>
    <row r="7748" ht="15.75" customHeight="1" x14ac:dyDescent="0.2"/>
    <row r="7749" ht="15.75" customHeight="1" x14ac:dyDescent="0.2"/>
    <row r="7750" ht="15.75" customHeight="1" x14ac:dyDescent="0.2"/>
    <row r="7751" ht="15.75" customHeight="1" x14ac:dyDescent="0.2"/>
    <row r="7752" ht="15.75" customHeight="1" x14ac:dyDescent="0.2"/>
    <row r="7753" ht="15.75" customHeight="1" x14ac:dyDescent="0.2"/>
    <row r="7754" ht="15.75" customHeight="1" x14ac:dyDescent="0.2"/>
    <row r="7755" ht="15.75" customHeight="1" x14ac:dyDescent="0.2"/>
    <row r="7756" ht="15.75" customHeight="1" x14ac:dyDescent="0.2"/>
    <row r="7757" ht="15.75" customHeight="1" x14ac:dyDescent="0.2"/>
    <row r="7758" ht="15.75" customHeight="1" x14ac:dyDescent="0.2"/>
    <row r="7759" ht="15.75" customHeight="1" x14ac:dyDescent="0.2"/>
    <row r="7760" ht="15.75" customHeight="1" x14ac:dyDescent="0.2"/>
    <row r="7761" ht="15.75" customHeight="1" x14ac:dyDescent="0.2"/>
    <row r="7762" ht="15.75" customHeight="1" x14ac:dyDescent="0.2"/>
    <row r="7763" ht="15.75" customHeight="1" x14ac:dyDescent="0.2"/>
    <row r="7764" ht="15.75" customHeight="1" x14ac:dyDescent="0.2"/>
    <row r="7765" ht="15.75" customHeight="1" x14ac:dyDescent="0.2"/>
    <row r="7766" ht="15.75" customHeight="1" x14ac:dyDescent="0.2"/>
    <row r="7767" ht="15.75" customHeight="1" x14ac:dyDescent="0.2"/>
    <row r="7768" ht="15.75" customHeight="1" x14ac:dyDescent="0.2"/>
    <row r="7769" ht="15.75" customHeight="1" x14ac:dyDescent="0.2"/>
    <row r="7770" ht="15.75" customHeight="1" x14ac:dyDescent="0.2"/>
    <row r="7771" ht="15.75" customHeight="1" x14ac:dyDescent="0.2"/>
    <row r="7772" ht="15.75" customHeight="1" x14ac:dyDescent="0.2"/>
    <row r="7773" ht="15.75" customHeight="1" x14ac:dyDescent="0.2"/>
    <row r="7774" ht="15.75" customHeight="1" x14ac:dyDescent="0.2"/>
    <row r="7775" ht="15.75" customHeight="1" x14ac:dyDescent="0.2"/>
    <row r="7776" ht="15.75" customHeight="1" x14ac:dyDescent="0.2"/>
    <row r="7777" ht="15.75" customHeight="1" x14ac:dyDescent="0.2"/>
    <row r="7778" ht="15.75" customHeight="1" x14ac:dyDescent="0.2"/>
    <row r="7779" ht="15.75" customHeight="1" x14ac:dyDescent="0.2"/>
    <row r="7780" ht="15.75" customHeight="1" x14ac:dyDescent="0.2"/>
    <row r="7781" ht="15.75" customHeight="1" x14ac:dyDescent="0.2"/>
    <row r="7782" ht="15.75" customHeight="1" x14ac:dyDescent="0.2"/>
    <row r="7783" ht="15.75" customHeight="1" x14ac:dyDescent="0.2"/>
    <row r="7784" ht="15.75" customHeight="1" x14ac:dyDescent="0.2"/>
    <row r="7785" ht="15.75" customHeight="1" x14ac:dyDescent="0.2"/>
    <row r="7786" ht="15.75" customHeight="1" x14ac:dyDescent="0.2"/>
    <row r="7787" ht="15.75" customHeight="1" x14ac:dyDescent="0.2"/>
    <row r="7788" ht="15.75" customHeight="1" x14ac:dyDescent="0.2"/>
    <row r="7789" ht="15.75" customHeight="1" x14ac:dyDescent="0.2"/>
    <row r="7790" ht="15.75" customHeight="1" x14ac:dyDescent="0.2"/>
    <row r="7791" ht="15.75" customHeight="1" x14ac:dyDescent="0.2"/>
    <row r="7792" ht="15.75" customHeight="1" x14ac:dyDescent="0.2"/>
    <row r="7793" ht="15.75" customHeight="1" x14ac:dyDescent="0.2"/>
    <row r="7794" ht="15.75" customHeight="1" x14ac:dyDescent="0.2"/>
    <row r="7795" ht="15.75" customHeight="1" x14ac:dyDescent="0.2"/>
    <row r="7796" ht="15.75" customHeight="1" x14ac:dyDescent="0.2"/>
    <row r="7797" ht="15.75" customHeight="1" x14ac:dyDescent="0.2"/>
    <row r="7798" ht="15.75" customHeight="1" x14ac:dyDescent="0.2"/>
    <row r="7799" ht="15.75" customHeight="1" x14ac:dyDescent="0.2"/>
    <row r="7800" ht="15.75" customHeight="1" x14ac:dyDescent="0.2"/>
    <row r="7801" ht="15.75" customHeight="1" x14ac:dyDescent="0.2"/>
    <row r="7802" ht="15.75" customHeight="1" x14ac:dyDescent="0.2"/>
    <row r="7803" ht="15.75" customHeight="1" x14ac:dyDescent="0.2"/>
    <row r="7804" ht="15.75" customHeight="1" x14ac:dyDescent="0.2"/>
    <row r="7805" ht="15.75" customHeight="1" x14ac:dyDescent="0.2"/>
    <row r="7806" ht="15.75" customHeight="1" x14ac:dyDescent="0.2"/>
    <row r="7807" ht="15.75" customHeight="1" x14ac:dyDescent="0.2"/>
    <row r="7808" ht="15.75" customHeight="1" x14ac:dyDescent="0.2"/>
    <row r="7809" ht="15.75" customHeight="1" x14ac:dyDescent="0.2"/>
    <row r="7810" ht="15.75" customHeight="1" x14ac:dyDescent="0.2"/>
    <row r="7811" ht="15.75" customHeight="1" x14ac:dyDescent="0.2"/>
    <row r="7812" ht="15.75" customHeight="1" x14ac:dyDescent="0.2"/>
    <row r="7813" ht="15.75" customHeight="1" x14ac:dyDescent="0.2"/>
    <row r="7814" ht="15.75" customHeight="1" x14ac:dyDescent="0.2"/>
    <row r="7815" ht="15.75" customHeight="1" x14ac:dyDescent="0.2"/>
    <row r="7816" ht="15.75" customHeight="1" x14ac:dyDescent="0.2"/>
    <row r="7817" ht="15.75" customHeight="1" x14ac:dyDescent="0.2"/>
    <row r="7818" ht="15.75" customHeight="1" x14ac:dyDescent="0.2"/>
    <row r="7819" ht="15.75" customHeight="1" x14ac:dyDescent="0.2"/>
    <row r="7820" ht="15.75" customHeight="1" x14ac:dyDescent="0.2"/>
    <row r="7821" ht="15.75" customHeight="1" x14ac:dyDescent="0.2"/>
    <row r="7822" ht="15.75" customHeight="1" x14ac:dyDescent="0.2"/>
    <row r="7823" ht="15.75" customHeight="1" x14ac:dyDescent="0.2"/>
    <row r="7824" ht="15.75" customHeight="1" x14ac:dyDescent="0.2"/>
    <row r="7825" ht="15.75" customHeight="1" x14ac:dyDescent="0.2"/>
    <row r="7826" ht="15.75" customHeight="1" x14ac:dyDescent="0.2"/>
    <row r="7827" ht="15.75" customHeight="1" x14ac:dyDescent="0.2"/>
    <row r="7828" ht="15.75" customHeight="1" x14ac:dyDescent="0.2"/>
    <row r="7829" ht="15.75" customHeight="1" x14ac:dyDescent="0.2"/>
    <row r="7830" ht="15.75" customHeight="1" x14ac:dyDescent="0.2"/>
    <row r="7831" ht="15.75" customHeight="1" x14ac:dyDescent="0.2"/>
    <row r="7832" ht="15.75" customHeight="1" x14ac:dyDescent="0.2"/>
    <row r="7833" ht="15.75" customHeight="1" x14ac:dyDescent="0.2"/>
    <row r="7834" ht="15.75" customHeight="1" x14ac:dyDescent="0.2"/>
    <row r="7835" ht="15.75" customHeight="1" x14ac:dyDescent="0.2"/>
    <row r="7836" ht="15.75" customHeight="1" x14ac:dyDescent="0.2"/>
    <row r="7837" ht="15.75" customHeight="1" x14ac:dyDescent="0.2"/>
    <row r="7838" ht="15.75" customHeight="1" x14ac:dyDescent="0.2"/>
    <row r="7839" ht="15.75" customHeight="1" x14ac:dyDescent="0.2"/>
    <row r="7840" ht="15.75" customHeight="1" x14ac:dyDescent="0.2"/>
    <row r="7841" ht="15.75" customHeight="1" x14ac:dyDescent="0.2"/>
    <row r="7842" ht="15.75" customHeight="1" x14ac:dyDescent="0.2"/>
    <row r="7843" ht="15.75" customHeight="1" x14ac:dyDescent="0.2"/>
    <row r="7844" ht="15.75" customHeight="1" x14ac:dyDescent="0.2"/>
    <row r="7845" ht="15.75" customHeight="1" x14ac:dyDescent="0.2"/>
    <row r="7846" ht="15.75" customHeight="1" x14ac:dyDescent="0.2"/>
    <row r="7847" ht="15.75" customHeight="1" x14ac:dyDescent="0.2"/>
    <row r="7848" ht="15.75" customHeight="1" x14ac:dyDescent="0.2"/>
    <row r="7849" ht="15.75" customHeight="1" x14ac:dyDescent="0.2"/>
    <row r="7850" ht="15.75" customHeight="1" x14ac:dyDescent="0.2"/>
    <row r="7851" ht="15.75" customHeight="1" x14ac:dyDescent="0.2"/>
    <row r="7852" ht="15.75" customHeight="1" x14ac:dyDescent="0.2"/>
    <row r="7853" ht="15.75" customHeight="1" x14ac:dyDescent="0.2"/>
    <row r="7854" ht="15.75" customHeight="1" x14ac:dyDescent="0.2"/>
    <row r="7855" ht="15.75" customHeight="1" x14ac:dyDescent="0.2"/>
    <row r="7856" ht="15.75" customHeight="1" x14ac:dyDescent="0.2"/>
    <row r="7857" ht="15.75" customHeight="1" x14ac:dyDescent="0.2"/>
    <row r="7858" ht="15.75" customHeight="1" x14ac:dyDescent="0.2"/>
    <row r="7859" ht="15.75" customHeight="1" x14ac:dyDescent="0.2"/>
    <row r="7860" ht="15.75" customHeight="1" x14ac:dyDescent="0.2"/>
    <row r="7861" ht="15.75" customHeight="1" x14ac:dyDescent="0.2"/>
    <row r="7862" ht="15.75" customHeight="1" x14ac:dyDescent="0.2"/>
    <row r="7863" ht="15.75" customHeight="1" x14ac:dyDescent="0.2"/>
    <row r="7864" ht="15.75" customHeight="1" x14ac:dyDescent="0.2"/>
    <row r="7865" ht="15.75" customHeight="1" x14ac:dyDescent="0.2"/>
    <row r="7866" ht="15.75" customHeight="1" x14ac:dyDescent="0.2"/>
    <row r="7867" ht="15.75" customHeight="1" x14ac:dyDescent="0.2"/>
    <row r="7868" ht="15.75" customHeight="1" x14ac:dyDescent="0.2"/>
    <row r="7869" ht="15.75" customHeight="1" x14ac:dyDescent="0.2"/>
    <row r="7870" ht="15.75" customHeight="1" x14ac:dyDescent="0.2"/>
    <row r="7871" ht="15.75" customHeight="1" x14ac:dyDescent="0.2"/>
    <row r="7872" ht="15.75" customHeight="1" x14ac:dyDescent="0.2"/>
    <row r="7873" ht="15.75" customHeight="1" x14ac:dyDescent="0.2"/>
    <row r="7874" ht="15.75" customHeight="1" x14ac:dyDescent="0.2"/>
    <row r="7875" ht="15.75" customHeight="1" x14ac:dyDescent="0.2"/>
    <row r="7876" ht="15.75" customHeight="1" x14ac:dyDescent="0.2"/>
    <row r="7877" ht="15.75" customHeight="1" x14ac:dyDescent="0.2"/>
    <row r="7878" ht="15.75" customHeight="1" x14ac:dyDescent="0.2"/>
    <row r="7879" ht="15.75" customHeight="1" x14ac:dyDescent="0.2"/>
    <row r="7880" ht="15.75" customHeight="1" x14ac:dyDescent="0.2"/>
    <row r="7881" ht="15.75" customHeight="1" x14ac:dyDescent="0.2"/>
    <row r="7882" ht="15.75" customHeight="1" x14ac:dyDescent="0.2"/>
    <row r="7883" ht="15.75" customHeight="1" x14ac:dyDescent="0.2"/>
    <row r="7884" ht="15.75" customHeight="1" x14ac:dyDescent="0.2"/>
    <row r="7885" ht="15.75" customHeight="1" x14ac:dyDescent="0.2"/>
    <row r="7886" ht="15.75" customHeight="1" x14ac:dyDescent="0.2"/>
    <row r="7887" ht="15.75" customHeight="1" x14ac:dyDescent="0.2"/>
    <row r="7888" ht="15.75" customHeight="1" x14ac:dyDescent="0.2"/>
    <row r="7889" ht="15.75" customHeight="1" x14ac:dyDescent="0.2"/>
    <row r="7890" ht="15.75" customHeight="1" x14ac:dyDescent="0.2"/>
    <row r="7891" ht="15.75" customHeight="1" x14ac:dyDescent="0.2"/>
    <row r="7892" ht="15.75" customHeight="1" x14ac:dyDescent="0.2"/>
    <row r="7893" ht="15.75" customHeight="1" x14ac:dyDescent="0.2"/>
    <row r="7894" ht="15.75" customHeight="1" x14ac:dyDescent="0.2"/>
    <row r="7895" ht="15.75" customHeight="1" x14ac:dyDescent="0.2"/>
    <row r="7896" ht="15.75" customHeight="1" x14ac:dyDescent="0.2"/>
    <row r="7897" ht="15.75" customHeight="1" x14ac:dyDescent="0.2"/>
    <row r="7898" ht="15.75" customHeight="1" x14ac:dyDescent="0.2"/>
    <row r="7899" ht="15.75" customHeight="1" x14ac:dyDescent="0.2"/>
    <row r="7900" ht="15.75" customHeight="1" x14ac:dyDescent="0.2"/>
    <row r="7901" ht="15.75" customHeight="1" x14ac:dyDescent="0.2"/>
    <row r="7902" ht="15.75" customHeight="1" x14ac:dyDescent="0.2"/>
    <row r="7903" ht="15.75" customHeight="1" x14ac:dyDescent="0.2"/>
    <row r="7904" ht="15.75" customHeight="1" x14ac:dyDescent="0.2"/>
    <row r="7905" ht="15.75" customHeight="1" x14ac:dyDescent="0.2"/>
    <row r="7906" ht="15.75" customHeight="1" x14ac:dyDescent="0.2"/>
    <row r="7907" ht="15.75" customHeight="1" x14ac:dyDescent="0.2"/>
    <row r="7908" ht="15.75" customHeight="1" x14ac:dyDescent="0.2"/>
    <row r="7909" ht="15.75" customHeight="1" x14ac:dyDescent="0.2"/>
    <row r="7910" ht="15.75" customHeight="1" x14ac:dyDescent="0.2"/>
    <row r="7911" ht="15.75" customHeight="1" x14ac:dyDescent="0.2"/>
    <row r="7912" ht="15.75" customHeight="1" x14ac:dyDescent="0.2"/>
    <row r="7913" ht="15.75" customHeight="1" x14ac:dyDescent="0.2"/>
    <row r="7914" ht="15.75" customHeight="1" x14ac:dyDescent="0.2"/>
    <row r="7915" ht="15.75" customHeight="1" x14ac:dyDescent="0.2"/>
    <row r="7916" ht="15.75" customHeight="1" x14ac:dyDescent="0.2"/>
    <row r="7917" ht="15.75" customHeight="1" x14ac:dyDescent="0.2"/>
    <row r="7918" ht="15.75" customHeight="1" x14ac:dyDescent="0.2"/>
    <row r="7919" ht="15.75" customHeight="1" x14ac:dyDescent="0.2"/>
    <row r="7920" ht="15.75" customHeight="1" x14ac:dyDescent="0.2"/>
    <row r="7921" ht="15.75" customHeight="1" x14ac:dyDescent="0.2"/>
    <row r="7922" ht="15.75" customHeight="1" x14ac:dyDescent="0.2"/>
    <row r="7923" ht="15.75" customHeight="1" x14ac:dyDescent="0.2"/>
    <row r="7924" ht="15.75" customHeight="1" x14ac:dyDescent="0.2"/>
    <row r="7925" ht="15.75" customHeight="1" x14ac:dyDescent="0.2"/>
    <row r="7926" ht="15.75" customHeight="1" x14ac:dyDescent="0.2"/>
    <row r="7927" ht="15.75" customHeight="1" x14ac:dyDescent="0.2"/>
    <row r="7928" ht="15.75" customHeight="1" x14ac:dyDescent="0.2"/>
    <row r="7929" ht="15.75" customHeight="1" x14ac:dyDescent="0.2"/>
    <row r="7930" ht="15.75" customHeight="1" x14ac:dyDescent="0.2"/>
    <row r="7931" ht="15.75" customHeight="1" x14ac:dyDescent="0.2"/>
    <row r="7932" ht="15.75" customHeight="1" x14ac:dyDescent="0.2"/>
    <row r="7933" ht="15.75" customHeight="1" x14ac:dyDescent="0.2"/>
    <row r="7934" ht="15.75" customHeight="1" x14ac:dyDescent="0.2"/>
    <row r="7935" ht="15.75" customHeight="1" x14ac:dyDescent="0.2"/>
    <row r="7936" ht="15.75" customHeight="1" x14ac:dyDescent="0.2"/>
    <row r="7937" ht="15.75" customHeight="1" x14ac:dyDescent="0.2"/>
    <row r="7938" ht="15.75" customHeight="1" x14ac:dyDescent="0.2"/>
    <row r="7939" ht="15.75" customHeight="1" x14ac:dyDescent="0.2"/>
    <row r="7940" ht="15.75" customHeight="1" x14ac:dyDescent="0.2"/>
    <row r="7941" ht="15.75" customHeight="1" x14ac:dyDescent="0.2"/>
    <row r="7942" ht="15.75" customHeight="1" x14ac:dyDescent="0.2"/>
    <row r="7943" ht="15.75" customHeight="1" x14ac:dyDescent="0.2"/>
    <row r="7944" ht="15.75" customHeight="1" x14ac:dyDescent="0.2"/>
    <row r="7945" ht="15.75" customHeight="1" x14ac:dyDescent="0.2"/>
    <row r="7946" ht="15.75" customHeight="1" x14ac:dyDescent="0.2"/>
    <row r="7947" ht="15.75" customHeight="1" x14ac:dyDescent="0.2"/>
    <row r="7948" ht="15.75" customHeight="1" x14ac:dyDescent="0.2"/>
    <row r="7949" ht="15.75" customHeight="1" x14ac:dyDescent="0.2"/>
    <row r="7950" ht="15.75" customHeight="1" x14ac:dyDescent="0.2"/>
    <row r="7951" ht="15.75" customHeight="1" x14ac:dyDescent="0.2"/>
    <row r="7952" ht="15.75" customHeight="1" x14ac:dyDescent="0.2"/>
    <row r="7953" ht="15.75" customHeight="1" x14ac:dyDescent="0.2"/>
    <row r="7954" ht="15.75" customHeight="1" x14ac:dyDescent="0.2"/>
    <row r="7955" ht="15.75" customHeight="1" x14ac:dyDescent="0.2"/>
    <row r="7956" ht="15.75" customHeight="1" x14ac:dyDescent="0.2"/>
    <row r="7957" ht="15.75" customHeight="1" x14ac:dyDescent="0.2"/>
    <row r="7958" ht="15.75" customHeight="1" x14ac:dyDescent="0.2"/>
    <row r="7959" ht="15.75" customHeight="1" x14ac:dyDescent="0.2"/>
    <row r="7960" ht="15.75" customHeight="1" x14ac:dyDescent="0.2"/>
    <row r="7961" ht="15.75" customHeight="1" x14ac:dyDescent="0.2"/>
    <row r="7962" ht="15.75" customHeight="1" x14ac:dyDescent="0.2"/>
    <row r="7963" ht="15.75" customHeight="1" x14ac:dyDescent="0.2"/>
    <row r="7964" ht="15.75" customHeight="1" x14ac:dyDescent="0.2"/>
    <row r="7965" ht="15.75" customHeight="1" x14ac:dyDescent="0.2"/>
    <row r="7966" ht="15.75" customHeight="1" x14ac:dyDescent="0.2"/>
    <row r="7967" ht="15.75" customHeight="1" x14ac:dyDescent="0.2"/>
    <row r="7968" ht="15.75" customHeight="1" x14ac:dyDescent="0.2"/>
    <row r="7969" ht="15.75" customHeight="1" x14ac:dyDescent="0.2"/>
    <row r="7970" ht="15.75" customHeight="1" x14ac:dyDescent="0.2"/>
    <row r="7971" ht="15.75" customHeight="1" x14ac:dyDescent="0.2"/>
    <row r="7972" ht="15.75" customHeight="1" x14ac:dyDescent="0.2"/>
    <row r="7973" ht="15.75" customHeight="1" x14ac:dyDescent="0.2"/>
    <row r="7974" ht="15.75" customHeight="1" x14ac:dyDescent="0.2"/>
    <row r="7975" ht="15.75" customHeight="1" x14ac:dyDescent="0.2"/>
    <row r="7976" ht="15.75" customHeight="1" x14ac:dyDescent="0.2"/>
    <row r="7977" ht="15.75" customHeight="1" x14ac:dyDescent="0.2"/>
    <row r="7978" ht="15.75" customHeight="1" x14ac:dyDescent="0.2"/>
    <row r="7979" ht="15.75" customHeight="1" x14ac:dyDescent="0.2"/>
    <row r="7980" ht="15.75" customHeight="1" x14ac:dyDescent="0.2"/>
    <row r="7981" ht="15.75" customHeight="1" x14ac:dyDescent="0.2"/>
    <row r="7982" ht="15.75" customHeight="1" x14ac:dyDescent="0.2"/>
    <row r="7983" ht="15.75" customHeight="1" x14ac:dyDescent="0.2"/>
    <row r="7984" ht="15.75" customHeight="1" x14ac:dyDescent="0.2"/>
    <row r="7985" ht="15.75" customHeight="1" x14ac:dyDescent="0.2"/>
    <row r="7986" ht="15.75" customHeight="1" x14ac:dyDescent="0.2"/>
    <row r="7987" ht="15.75" customHeight="1" x14ac:dyDescent="0.2"/>
    <row r="7988" ht="15.75" customHeight="1" x14ac:dyDescent="0.2"/>
    <row r="7989" ht="15.75" customHeight="1" x14ac:dyDescent="0.2"/>
    <row r="7990" ht="15.75" customHeight="1" x14ac:dyDescent="0.2"/>
    <row r="7991" ht="15.75" customHeight="1" x14ac:dyDescent="0.2"/>
    <row r="7992" ht="15.75" customHeight="1" x14ac:dyDescent="0.2"/>
    <row r="7993" ht="15.75" customHeight="1" x14ac:dyDescent="0.2"/>
    <row r="7994" ht="15.75" customHeight="1" x14ac:dyDescent="0.2"/>
    <row r="7995" ht="15.75" customHeight="1" x14ac:dyDescent="0.2"/>
    <row r="7996" ht="15.75" customHeight="1" x14ac:dyDescent="0.2"/>
    <row r="7997" ht="15.75" customHeight="1" x14ac:dyDescent="0.2"/>
    <row r="7998" ht="15.75" customHeight="1" x14ac:dyDescent="0.2"/>
    <row r="7999" ht="15.75" customHeight="1" x14ac:dyDescent="0.2"/>
    <row r="8000" ht="15.75" customHeight="1" x14ac:dyDescent="0.2"/>
    <row r="8001" ht="15.75" customHeight="1" x14ac:dyDescent="0.2"/>
    <row r="8002" ht="15.75" customHeight="1" x14ac:dyDescent="0.2"/>
    <row r="8003" ht="15.75" customHeight="1" x14ac:dyDescent="0.2"/>
    <row r="8004" ht="15.75" customHeight="1" x14ac:dyDescent="0.2"/>
    <row r="8005" ht="15.75" customHeight="1" x14ac:dyDescent="0.2"/>
    <row r="8006" ht="15.75" customHeight="1" x14ac:dyDescent="0.2"/>
    <row r="8007" ht="15.75" customHeight="1" x14ac:dyDescent="0.2"/>
    <row r="8008" ht="15.75" customHeight="1" x14ac:dyDescent="0.2"/>
    <row r="8009" ht="15.75" customHeight="1" x14ac:dyDescent="0.2"/>
    <row r="8010" ht="15.75" customHeight="1" x14ac:dyDescent="0.2"/>
    <row r="8011" ht="15.75" customHeight="1" x14ac:dyDescent="0.2"/>
    <row r="8012" ht="15.75" customHeight="1" x14ac:dyDescent="0.2"/>
    <row r="8013" ht="15.75" customHeight="1" x14ac:dyDescent="0.2"/>
    <row r="8014" ht="15.75" customHeight="1" x14ac:dyDescent="0.2"/>
    <row r="8015" ht="15.75" customHeight="1" x14ac:dyDescent="0.2"/>
    <row r="8016" ht="15.75" customHeight="1" x14ac:dyDescent="0.2"/>
    <row r="8017" ht="15.75" customHeight="1" x14ac:dyDescent="0.2"/>
    <row r="8018" ht="15.75" customHeight="1" x14ac:dyDescent="0.2"/>
    <row r="8019" ht="15.75" customHeight="1" x14ac:dyDescent="0.2"/>
    <row r="8020" ht="15.75" customHeight="1" x14ac:dyDescent="0.2"/>
    <row r="8021" ht="15.75" customHeight="1" x14ac:dyDescent="0.2"/>
    <row r="8022" ht="15.75" customHeight="1" x14ac:dyDescent="0.2"/>
    <row r="8023" ht="15.75" customHeight="1" x14ac:dyDescent="0.2"/>
    <row r="8024" ht="15.75" customHeight="1" x14ac:dyDescent="0.2"/>
    <row r="8025" ht="15.75" customHeight="1" x14ac:dyDescent="0.2"/>
    <row r="8026" ht="15.75" customHeight="1" x14ac:dyDescent="0.2"/>
    <row r="8027" ht="15.75" customHeight="1" x14ac:dyDescent="0.2"/>
    <row r="8028" ht="15.75" customHeight="1" x14ac:dyDescent="0.2"/>
    <row r="8029" ht="15.75" customHeight="1" x14ac:dyDescent="0.2"/>
    <row r="8030" ht="15.75" customHeight="1" x14ac:dyDescent="0.2"/>
    <row r="8031" ht="15.75" customHeight="1" x14ac:dyDescent="0.2"/>
    <row r="8032" ht="15.75" customHeight="1" x14ac:dyDescent="0.2"/>
    <row r="8033" ht="15.75" customHeight="1" x14ac:dyDescent="0.2"/>
    <row r="8034" ht="15.75" customHeight="1" x14ac:dyDescent="0.2"/>
    <row r="8035" ht="15.75" customHeight="1" x14ac:dyDescent="0.2"/>
    <row r="8036" ht="15.75" customHeight="1" x14ac:dyDescent="0.2"/>
    <row r="8037" ht="15.75" customHeight="1" x14ac:dyDescent="0.2"/>
    <row r="8038" ht="15.75" customHeight="1" x14ac:dyDescent="0.2"/>
    <row r="8039" ht="15.75" customHeight="1" x14ac:dyDescent="0.2"/>
    <row r="8040" ht="15.75" customHeight="1" x14ac:dyDescent="0.2"/>
    <row r="8041" ht="15.75" customHeight="1" x14ac:dyDescent="0.2"/>
    <row r="8042" ht="15.75" customHeight="1" x14ac:dyDescent="0.2"/>
    <row r="8043" ht="15.75" customHeight="1" x14ac:dyDescent="0.2"/>
    <row r="8044" ht="15.75" customHeight="1" x14ac:dyDescent="0.2"/>
    <row r="8045" ht="15.75" customHeight="1" x14ac:dyDescent="0.2"/>
    <row r="8046" ht="15.75" customHeight="1" x14ac:dyDescent="0.2"/>
    <row r="8047" ht="15.75" customHeight="1" x14ac:dyDescent="0.2"/>
    <row r="8048" ht="15.75" customHeight="1" x14ac:dyDescent="0.2"/>
    <row r="8049" ht="15.75" customHeight="1" x14ac:dyDescent="0.2"/>
    <row r="8050" ht="15.75" customHeight="1" x14ac:dyDescent="0.2"/>
    <row r="8051" ht="15.75" customHeight="1" x14ac:dyDescent="0.2"/>
    <row r="8052" ht="15.75" customHeight="1" x14ac:dyDescent="0.2"/>
    <row r="8053" ht="15.75" customHeight="1" x14ac:dyDescent="0.2"/>
    <row r="8054" ht="15.75" customHeight="1" x14ac:dyDescent="0.2"/>
    <row r="8055" ht="15.75" customHeight="1" x14ac:dyDescent="0.2"/>
    <row r="8056" ht="15.75" customHeight="1" x14ac:dyDescent="0.2"/>
    <row r="8057" ht="15.75" customHeight="1" x14ac:dyDescent="0.2"/>
    <row r="8058" ht="15.75" customHeight="1" x14ac:dyDescent="0.2"/>
    <row r="8059" ht="15.75" customHeight="1" x14ac:dyDescent="0.2"/>
    <row r="8060" ht="15.75" customHeight="1" x14ac:dyDescent="0.2"/>
    <row r="8061" ht="15.75" customHeight="1" x14ac:dyDescent="0.2"/>
    <row r="8062" ht="15.75" customHeight="1" x14ac:dyDescent="0.2"/>
    <row r="8063" ht="15.75" customHeight="1" x14ac:dyDescent="0.2"/>
    <row r="8064" ht="15.75" customHeight="1" x14ac:dyDescent="0.2"/>
    <row r="8065" ht="15.75" customHeight="1" x14ac:dyDescent="0.2"/>
    <row r="8066" ht="15.75" customHeight="1" x14ac:dyDescent="0.2"/>
    <row r="8067" ht="15.75" customHeight="1" x14ac:dyDescent="0.2"/>
    <row r="8068" ht="15.75" customHeight="1" x14ac:dyDescent="0.2"/>
    <row r="8069" ht="15.75" customHeight="1" x14ac:dyDescent="0.2"/>
    <row r="8070" ht="15.75" customHeight="1" x14ac:dyDescent="0.2"/>
    <row r="8071" ht="15.75" customHeight="1" x14ac:dyDescent="0.2"/>
    <row r="8072" ht="15.75" customHeight="1" x14ac:dyDescent="0.2"/>
    <row r="8073" ht="15.75" customHeight="1" x14ac:dyDescent="0.2"/>
    <row r="8074" ht="15.75" customHeight="1" x14ac:dyDescent="0.2"/>
    <row r="8075" ht="15.75" customHeight="1" x14ac:dyDescent="0.2"/>
    <row r="8076" ht="15.75" customHeight="1" x14ac:dyDescent="0.2"/>
    <row r="8077" ht="15.75" customHeight="1" x14ac:dyDescent="0.2"/>
    <row r="8078" ht="15.75" customHeight="1" x14ac:dyDescent="0.2"/>
    <row r="8079" ht="15.75" customHeight="1" x14ac:dyDescent="0.2"/>
    <row r="8080" ht="15.75" customHeight="1" x14ac:dyDescent="0.2"/>
    <row r="8081" ht="15.75" customHeight="1" x14ac:dyDescent="0.2"/>
    <row r="8082" ht="15.75" customHeight="1" x14ac:dyDescent="0.2"/>
    <row r="8083" ht="15.75" customHeight="1" x14ac:dyDescent="0.2"/>
    <row r="8084" ht="15.75" customHeight="1" x14ac:dyDescent="0.2"/>
    <row r="8085" ht="15.75" customHeight="1" x14ac:dyDescent="0.2"/>
    <row r="8086" ht="15.75" customHeight="1" x14ac:dyDescent="0.2"/>
    <row r="8087" ht="15.75" customHeight="1" x14ac:dyDescent="0.2"/>
    <row r="8088" ht="15.75" customHeight="1" x14ac:dyDescent="0.2"/>
    <row r="8089" ht="15.75" customHeight="1" x14ac:dyDescent="0.2"/>
    <row r="8090" ht="15.75" customHeight="1" x14ac:dyDescent="0.2"/>
    <row r="8091" ht="15.75" customHeight="1" x14ac:dyDescent="0.2"/>
    <row r="8092" ht="15.75" customHeight="1" x14ac:dyDescent="0.2"/>
    <row r="8093" ht="15.75" customHeight="1" x14ac:dyDescent="0.2"/>
    <row r="8094" ht="15.75" customHeight="1" x14ac:dyDescent="0.2"/>
    <row r="8095" ht="15.75" customHeight="1" x14ac:dyDescent="0.2"/>
    <row r="8096" ht="15.75" customHeight="1" x14ac:dyDescent="0.2"/>
    <row r="8097" ht="15.75" customHeight="1" x14ac:dyDescent="0.2"/>
    <row r="8098" ht="15.75" customHeight="1" x14ac:dyDescent="0.2"/>
    <row r="8099" ht="15.75" customHeight="1" x14ac:dyDescent="0.2"/>
    <row r="8100" ht="15.75" customHeight="1" x14ac:dyDescent="0.2"/>
    <row r="8101" ht="15.75" customHeight="1" x14ac:dyDescent="0.2"/>
    <row r="8102" ht="15.75" customHeight="1" x14ac:dyDescent="0.2"/>
    <row r="8103" ht="15.75" customHeight="1" x14ac:dyDescent="0.2"/>
    <row r="8104" ht="15.75" customHeight="1" x14ac:dyDescent="0.2"/>
    <row r="8105" ht="15.75" customHeight="1" x14ac:dyDescent="0.2"/>
    <row r="8106" ht="15.75" customHeight="1" x14ac:dyDescent="0.2"/>
    <row r="8107" ht="15.75" customHeight="1" x14ac:dyDescent="0.2"/>
    <row r="8108" ht="15.75" customHeight="1" x14ac:dyDescent="0.2"/>
    <row r="8109" ht="15.75" customHeight="1" x14ac:dyDescent="0.2"/>
    <row r="8110" ht="15.75" customHeight="1" x14ac:dyDescent="0.2"/>
    <row r="8111" ht="15.75" customHeight="1" x14ac:dyDescent="0.2"/>
    <row r="8112" ht="15.75" customHeight="1" x14ac:dyDescent="0.2"/>
    <row r="8113" ht="15.75" customHeight="1" x14ac:dyDescent="0.2"/>
    <row r="8114" ht="15.75" customHeight="1" x14ac:dyDescent="0.2"/>
    <row r="8115" ht="15.75" customHeight="1" x14ac:dyDescent="0.2"/>
    <row r="8116" ht="15.75" customHeight="1" x14ac:dyDescent="0.2"/>
    <row r="8117" ht="15.75" customHeight="1" x14ac:dyDescent="0.2"/>
    <row r="8118" ht="15.75" customHeight="1" x14ac:dyDescent="0.2"/>
    <row r="8119" ht="15.75" customHeight="1" x14ac:dyDescent="0.2"/>
    <row r="8120" ht="15.75" customHeight="1" x14ac:dyDescent="0.2"/>
    <row r="8121" ht="15.75" customHeight="1" x14ac:dyDescent="0.2"/>
    <row r="8122" ht="15.75" customHeight="1" x14ac:dyDescent="0.2"/>
    <row r="8123" ht="15.75" customHeight="1" x14ac:dyDescent="0.2"/>
    <row r="8124" ht="15.75" customHeight="1" x14ac:dyDescent="0.2"/>
    <row r="8125" ht="15.75" customHeight="1" x14ac:dyDescent="0.2"/>
    <row r="8126" ht="15.75" customHeight="1" x14ac:dyDescent="0.2"/>
    <row r="8127" ht="15.75" customHeight="1" x14ac:dyDescent="0.2"/>
    <row r="8128" ht="15.75" customHeight="1" x14ac:dyDescent="0.2"/>
    <row r="8129" ht="15.75" customHeight="1" x14ac:dyDescent="0.2"/>
    <row r="8130" ht="15.75" customHeight="1" x14ac:dyDescent="0.2"/>
    <row r="8131" ht="15.75" customHeight="1" x14ac:dyDescent="0.2"/>
    <row r="8132" ht="15.75" customHeight="1" x14ac:dyDescent="0.2"/>
    <row r="8133" ht="15.75" customHeight="1" x14ac:dyDescent="0.2"/>
    <row r="8134" ht="15.75" customHeight="1" x14ac:dyDescent="0.2"/>
    <row r="8135" ht="15.75" customHeight="1" x14ac:dyDescent="0.2"/>
    <row r="8136" ht="15.75" customHeight="1" x14ac:dyDescent="0.2"/>
    <row r="8137" ht="15.75" customHeight="1" x14ac:dyDescent="0.2"/>
    <row r="8138" ht="15.75" customHeight="1" x14ac:dyDescent="0.2"/>
    <row r="8139" ht="15.75" customHeight="1" x14ac:dyDescent="0.2"/>
    <row r="8140" ht="15.75" customHeight="1" x14ac:dyDescent="0.2"/>
    <row r="8141" ht="15.75" customHeight="1" x14ac:dyDescent="0.2"/>
    <row r="8142" ht="15.75" customHeight="1" x14ac:dyDescent="0.2"/>
    <row r="8143" ht="15.75" customHeight="1" x14ac:dyDescent="0.2"/>
    <row r="8144" ht="15.75" customHeight="1" x14ac:dyDescent="0.2"/>
    <row r="8145" ht="15.75" customHeight="1" x14ac:dyDescent="0.2"/>
    <row r="8146" ht="15.75" customHeight="1" x14ac:dyDescent="0.2"/>
    <row r="8147" ht="15.75" customHeight="1" x14ac:dyDescent="0.2"/>
    <row r="8148" ht="15.75" customHeight="1" x14ac:dyDescent="0.2"/>
    <row r="8149" ht="15.75" customHeight="1" x14ac:dyDescent="0.2"/>
    <row r="8150" ht="15.75" customHeight="1" x14ac:dyDescent="0.2"/>
    <row r="8151" ht="15.75" customHeight="1" x14ac:dyDescent="0.2"/>
    <row r="8152" ht="15.75" customHeight="1" x14ac:dyDescent="0.2"/>
    <row r="8153" ht="15.75" customHeight="1" x14ac:dyDescent="0.2"/>
    <row r="8154" ht="15.75" customHeight="1" x14ac:dyDescent="0.2"/>
    <row r="8155" ht="15.75" customHeight="1" x14ac:dyDescent="0.2"/>
    <row r="8156" ht="15.75" customHeight="1" x14ac:dyDescent="0.2"/>
    <row r="8157" ht="15.75" customHeight="1" x14ac:dyDescent="0.2"/>
    <row r="8158" ht="15.75" customHeight="1" x14ac:dyDescent="0.2"/>
    <row r="8159" ht="15.75" customHeight="1" x14ac:dyDescent="0.2"/>
    <row r="8160" ht="15.75" customHeight="1" x14ac:dyDescent="0.2"/>
    <row r="8161" ht="15.75" customHeight="1" x14ac:dyDescent="0.2"/>
    <row r="8162" ht="15.75" customHeight="1" x14ac:dyDescent="0.2"/>
    <row r="8163" ht="15.75" customHeight="1" x14ac:dyDescent="0.2"/>
    <row r="8164" ht="15.75" customHeight="1" x14ac:dyDescent="0.2"/>
    <row r="8165" ht="15.75" customHeight="1" x14ac:dyDescent="0.2"/>
    <row r="8166" ht="15.75" customHeight="1" x14ac:dyDescent="0.2"/>
    <row r="8167" ht="15.75" customHeight="1" x14ac:dyDescent="0.2"/>
    <row r="8168" ht="15.75" customHeight="1" x14ac:dyDescent="0.2"/>
    <row r="8169" ht="15.75" customHeight="1" x14ac:dyDescent="0.2"/>
    <row r="8170" ht="15.75" customHeight="1" x14ac:dyDescent="0.2"/>
    <row r="8171" ht="15.75" customHeight="1" x14ac:dyDescent="0.2"/>
    <row r="8172" ht="15.75" customHeight="1" x14ac:dyDescent="0.2"/>
    <row r="8173" ht="15.75" customHeight="1" x14ac:dyDescent="0.2"/>
    <row r="8174" ht="15.75" customHeight="1" x14ac:dyDescent="0.2"/>
    <row r="8175" ht="15.75" customHeight="1" x14ac:dyDescent="0.2"/>
    <row r="8176" ht="15.75" customHeight="1" x14ac:dyDescent="0.2"/>
    <row r="8177" ht="15.75" customHeight="1" x14ac:dyDescent="0.2"/>
    <row r="8178" ht="15.75" customHeight="1" x14ac:dyDescent="0.2"/>
    <row r="8179" ht="15.75" customHeight="1" x14ac:dyDescent="0.2"/>
    <row r="8180" ht="15.75" customHeight="1" x14ac:dyDescent="0.2"/>
    <row r="8181" ht="15.75" customHeight="1" x14ac:dyDescent="0.2"/>
    <row r="8182" ht="15.75" customHeight="1" x14ac:dyDescent="0.2"/>
    <row r="8183" ht="15.75" customHeight="1" x14ac:dyDescent="0.2"/>
    <row r="8184" ht="15.75" customHeight="1" x14ac:dyDescent="0.2"/>
    <row r="8185" ht="15.75" customHeight="1" x14ac:dyDescent="0.2"/>
    <row r="8186" ht="15.75" customHeight="1" x14ac:dyDescent="0.2"/>
    <row r="8187" ht="15.75" customHeight="1" x14ac:dyDescent="0.2"/>
    <row r="8188" ht="15.75" customHeight="1" x14ac:dyDescent="0.2"/>
    <row r="8189" ht="15.75" customHeight="1" x14ac:dyDescent="0.2"/>
    <row r="8190" ht="15.75" customHeight="1" x14ac:dyDescent="0.2"/>
    <row r="8191" ht="15.75" customHeight="1" x14ac:dyDescent="0.2"/>
    <row r="8192" ht="15.75" customHeight="1" x14ac:dyDescent="0.2"/>
    <row r="8193" ht="15.75" customHeight="1" x14ac:dyDescent="0.2"/>
    <row r="8194" ht="15.75" customHeight="1" x14ac:dyDescent="0.2"/>
    <row r="8195" ht="15.75" customHeight="1" x14ac:dyDescent="0.2"/>
    <row r="8196" ht="15.75" customHeight="1" x14ac:dyDescent="0.2"/>
    <row r="8197" ht="15.75" customHeight="1" x14ac:dyDescent="0.2"/>
    <row r="8198" ht="15.75" customHeight="1" x14ac:dyDescent="0.2"/>
    <row r="8199" ht="15.75" customHeight="1" x14ac:dyDescent="0.2"/>
    <row r="8200" ht="15.75" customHeight="1" x14ac:dyDescent="0.2"/>
    <row r="8201" ht="15.75" customHeight="1" x14ac:dyDescent="0.2"/>
    <row r="8202" ht="15.75" customHeight="1" x14ac:dyDescent="0.2"/>
    <row r="8203" ht="15.75" customHeight="1" x14ac:dyDescent="0.2"/>
    <row r="8204" ht="15.75" customHeight="1" x14ac:dyDescent="0.2"/>
    <row r="8205" ht="15.75" customHeight="1" x14ac:dyDescent="0.2"/>
    <row r="8206" ht="15.75" customHeight="1" x14ac:dyDescent="0.2"/>
    <row r="8207" ht="15.75" customHeight="1" x14ac:dyDescent="0.2"/>
    <row r="8208" ht="15.75" customHeight="1" x14ac:dyDescent="0.2"/>
    <row r="8209" ht="15.75" customHeight="1" x14ac:dyDescent="0.2"/>
    <row r="8210" ht="15.75" customHeight="1" x14ac:dyDescent="0.2"/>
    <row r="8211" ht="15.75" customHeight="1" x14ac:dyDescent="0.2"/>
    <row r="8212" ht="15.75" customHeight="1" x14ac:dyDescent="0.2"/>
    <row r="8213" ht="15.75" customHeight="1" x14ac:dyDescent="0.2"/>
    <row r="8214" ht="15.75" customHeight="1" x14ac:dyDescent="0.2"/>
    <row r="8215" ht="15.75" customHeight="1" x14ac:dyDescent="0.2"/>
    <row r="8216" ht="15.75" customHeight="1" x14ac:dyDescent="0.2"/>
    <row r="8217" ht="15.75" customHeight="1" x14ac:dyDescent="0.2"/>
    <row r="8218" ht="15.75" customHeight="1" x14ac:dyDescent="0.2"/>
    <row r="8219" ht="15.75" customHeight="1" x14ac:dyDescent="0.2"/>
    <row r="8220" ht="15.75" customHeight="1" x14ac:dyDescent="0.2"/>
    <row r="8221" ht="15.75" customHeight="1" x14ac:dyDescent="0.2"/>
    <row r="8222" ht="15.75" customHeight="1" x14ac:dyDescent="0.2"/>
    <row r="8223" ht="15.75" customHeight="1" x14ac:dyDescent="0.2"/>
    <row r="8224" ht="15.75" customHeight="1" x14ac:dyDescent="0.2"/>
    <row r="8225" ht="15.75" customHeight="1" x14ac:dyDescent="0.2"/>
    <row r="8226" ht="15.75" customHeight="1" x14ac:dyDescent="0.2"/>
    <row r="8227" ht="15.75" customHeight="1" x14ac:dyDescent="0.2"/>
    <row r="8228" ht="15.75" customHeight="1" x14ac:dyDescent="0.2"/>
    <row r="8229" ht="15.75" customHeight="1" x14ac:dyDescent="0.2"/>
    <row r="8230" ht="15.75" customHeight="1" x14ac:dyDescent="0.2"/>
    <row r="8231" ht="15.75" customHeight="1" x14ac:dyDescent="0.2"/>
    <row r="8232" ht="15.75" customHeight="1" x14ac:dyDescent="0.2"/>
    <row r="8233" ht="15.75" customHeight="1" x14ac:dyDescent="0.2"/>
    <row r="8234" ht="15.75" customHeight="1" x14ac:dyDescent="0.2"/>
    <row r="8235" ht="15.75" customHeight="1" x14ac:dyDescent="0.2"/>
    <row r="8236" ht="15.75" customHeight="1" x14ac:dyDescent="0.2"/>
    <row r="8237" ht="15.75" customHeight="1" x14ac:dyDescent="0.2"/>
    <row r="8238" ht="15.75" customHeight="1" x14ac:dyDescent="0.2"/>
    <row r="8239" ht="15.75" customHeight="1" x14ac:dyDescent="0.2"/>
    <row r="8240" ht="15.75" customHeight="1" x14ac:dyDescent="0.2"/>
    <row r="8241" ht="15.75" customHeight="1" x14ac:dyDescent="0.2"/>
    <row r="8242" ht="15.75" customHeight="1" x14ac:dyDescent="0.2"/>
    <row r="8243" ht="15.75" customHeight="1" x14ac:dyDescent="0.2"/>
    <row r="8244" ht="15.75" customHeight="1" x14ac:dyDescent="0.2"/>
    <row r="8245" ht="15.75" customHeight="1" x14ac:dyDescent="0.2"/>
    <row r="8246" ht="15.75" customHeight="1" x14ac:dyDescent="0.2"/>
    <row r="8247" ht="15.75" customHeight="1" x14ac:dyDescent="0.2"/>
    <row r="8248" ht="15.75" customHeight="1" x14ac:dyDescent="0.2"/>
    <row r="8249" ht="15.75" customHeight="1" x14ac:dyDescent="0.2"/>
    <row r="8250" ht="15.75" customHeight="1" x14ac:dyDescent="0.2"/>
    <row r="8251" ht="15.75" customHeight="1" x14ac:dyDescent="0.2"/>
    <row r="8252" ht="15.75" customHeight="1" x14ac:dyDescent="0.2"/>
    <row r="8253" ht="15.75" customHeight="1" x14ac:dyDescent="0.2"/>
    <row r="8254" ht="15.75" customHeight="1" x14ac:dyDescent="0.2"/>
    <row r="8255" ht="15.75" customHeight="1" x14ac:dyDescent="0.2"/>
    <row r="8256" ht="15.75" customHeight="1" x14ac:dyDescent="0.2"/>
    <row r="8257" ht="15.75" customHeight="1" x14ac:dyDescent="0.2"/>
    <row r="8258" ht="15.75" customHeight="1" x14ac:dyDescent="0.2"/>
    <row r="8259" ht="15.75" customHeight="1" x14ac:dyDescent="0.2"/>
    <row r="8260" ht="15.75" customHeight="1" x14ac:dyDescent="0.2"/>
    <row r="8261" ht="15.75" customHeight="1" x14ac:dyDescent="0.2"/>
    <row r="8262" ht="15.75" customHeight="1" x14ac:dyDescent="0.2"/>
    <row r="8263" ht="15.75" customHeight="1" x14ac:dyDescent="0.2"/>
    <row r="8264" ht="15.75" customHeight="1" x14ac:dyDescent="0.2"/>
    <row r="8265" ht="15.75" customHeight="1" x14ac:dyDescent="0.2"/>
    <row r="8266" ht="15.75" customHeight="1" x14ac:dyDescent="0.2"/>
    <row r="8267" ht="15.75" customHeight="1" x14ac:dyDescent="0.2"/>
    <row r="8268" ht="15.75" customHeight="1" x14ac:dyDescent="0.2"/>
    <row r="8269" ht="15.75" customHeight="1" x14ac:dyDescent="0.2"/>
    <row r="8270" ht="15.75" customHeight="1" x14ac:dyDescent="0.2"/>
    <row r="8271" ht="15.75" customHeight="1" x14ac:dyDescent="0.2"/>
    <row r="8272" ht="15.75" customHeight="1" x14ac:dyDescent="0.2"/>
    <row r="8273" ht="15.75" customHeight="1" x14ac:dyDescent="0.2"/>
    <row r="8274" ht="15.75" customHeight="1" x14ac:dyDescent="0.2"/>
    <row r="8275" ht="15.75" customHeight="1" x14ac:dyDescent="0.2"/>
    <row r="8276" ht="15.75" customHeight="1" x14ac:dyDescent="0.2"/>
    <row r="8277" ht="15.75" customHeight="1" x14ac:dyDescent="0.2"/>
    <row r="8278" ht="15.75" customHeight="1" x14ac:dyDescent="0.2"/>
    <row r="8279" ht="15.75" customHeight="1" x14ac:dyDescent="0.2"/>
    <row r="8280" ht="15.75" customHeight="1" x14ac:dyDescent="0.2"/>
    <row r="8281" ht="15.75" customHeight="1" x14ac:dyDescent="0.2"/>
    <row r="8282" ht="15.75" customHeight="1" x14ac:dyDescent="0.2"/>
    <row r="8283" ht="15.75" customHeight="1" x14ac:dyDescent="0.2"/>
    <row r="8284" ht="15.75" customHeight="1" x14ac:dyDescent="0.2"/>
    <row r="8285" ht="15.75" customHeight="1" x14ac:dyDescent="0.2"/>
    <row r="8286" ht="15.75" customHeight="1" x14ac:dyDescent="0.2"/>
    <row r="8287" ht="15.75" customHeight="1" x14ac:dyDescent="0.2"/>
    <row r="8288" ht="15.75" customHeight="1" x14ac:dyDescent="0.2"/>
    <row r="8289" ht="15.75" customHeight="1" x14ac:dyDescent="0.2"/>
    <row r="8290" ht="15.75" customHeight="1" x14ac:dyDescent="0.2"/>
    <row r="8291" ht="15.75" customHeight="1" x14ac:dyDescent="0.2"/>
    <row r="8292" ht="15.75" customHeight="1" x14ac:dyDescent="0.2"/>
    <row r="8293" ht="15.75" customHeight="1" x14ac:dyDescent="0.2"/>
    <row r="8294" ht="15.75" customHeight="1" x14ac:dyDescent="0.2"/>
    <row r="8295" ht="15.75" customHeight="1" x14ac:dyDescent="0.2"/>
    <row r="8296" ht="15.75" customHeight="1" x14ac:dyDescent="0.2"/>
    <row r="8297" ht="15.75" customHeight="1" x14ac:dyDescent="0.2"/>
    <row r="8298" ht="15.75" customHeight="1" x14ac:dyDescent="0.2"/>
    <row r="8299" ht="15.75" customHeight="1" x14ac:dyDescent="0.2"/>
    <row r="8300" ht="15.75" customHeight="1" x14ac:dyDescent="0.2"/>
    <row r="8301" ht="15.75" customHeight="1" x14ac:dyDescent="0.2"/>
    <row r="8302" ht="15.75" customHeight="1" x14ac:dyDescent="0.2"/>
    <row r="8303" ht="15.75" customHeight="1" x14ac:dyDescent="0.2"/>
    <row r="8304" ht="15.75" customHeight="1" x14ac:dyDescent="0.2"/>
    <row r="8305" ht="15.75" customHeight="1" x14ac:dyDescent="0.2"/>
    <row r="8306" ht="15.75" customHeight="1" x14ac:dyDescent="0.2"/>
    <row r="8307" ht="15.75" customHeight="1" x14ac:dyDescent="0.2"/>
    <row r="8308" ht="15.75" customHeight="1" x14ac:dyDescent="0.2"/>
    <row r="8309" ht="15.75" customHeight="1" x14ac:dyDescent="0.2"/>
    <row r="8310" ht="15.75" customHeight="1" x14ac:dyDescent="0.2"/>
    <row r="8311" ht="15.75" customHeight="1" x14ac:dyDescent="0.2"/>
    <row r="8312" ht="15.75" customHeight="1" x14ac:dyDescent="0.2"/>
    <row r="8313" ht="15.75" customHeight="1" x14ac:dyDescent="0.2"/>
    <row r="8314" ht="15.75" customHeight="1" x14ac:dyDescent="0.2"/>
    <row r="8315" ht="15.75" customHeight="1" x14ac:dyDescent="0.2"/>
    <row r="8316" ht="15.75" customHeight="1" x14ac:dyDescent="0.2"/>
    <row r="8317" ht="15.75" customHeight="1" x14ac:dyDescent="0.2"/>
    <row r="8318" ht="15.75" customHeight="1" x14ac:dyDescent="0.2"/>
    <row r="8319" ht="15.75" customHeight="1" x14ac:dyDescent="0.2"/>
    <row r="8320" ht="15.75" customHeight="1" x14ac:dyDescent="0.2"/>
    <row r="8321" ht="15.75" customHeight="1" x14ac:dyDescent="0.2"/>
    <row r="8322" ht="15.75" customHeight="1" x14ac:dyDescent="0.2"/>
    <row r="8323" ht="15.75" customHeight="1" x14ac:dyDescent="0.2"/>
    <row r="8324" ht="15.75" customHeight="1" x14ac:dyDescent="0.2"/>
    <row r="8325" ht="15.75" customHeight="1" x14ac:dyDescent="0.2"/>
    <row r="8326" ht="15.75" customHeight="1" x14ac:dyDescent="0.2"/>
  </sheetData>
  <autoFilter ref="A16:L8326" xr:uid="{00000000-0009-0000-0000-000003000000}"/>
  <mergeCells count="124">
    <mergeCell ref="B2:L6"/>
    <mergeCell ref="B17:J17"/>
    <mergeCell ref="F18:G18"/>
    <mergeCell ref="F19:G19"/>
    <mergeCell ref="F20:G20"/>
    <mergeCell ref="I22:J22"/>
    <mergeCell ref="F24:G24"/>
    <mergeCell ref="F25:G25"/>
    <mergeCell ref="F26:G26"/>
    <mergeCell ref="F27:G27"/>
    <mergeCell ref="I29:J29"/>
    <mergeCell ref="F31:G31"/>
    <mergeCell ref="F32:G32"/>
    <mergeCell ref="F33:G33"/>
    <mergeCell ref="F34:G34"/>
    <mergeCell ref="F35:G35"/>
    <mergeCell ref="F36:G36"/>
    <mergeCell ref="F37:G37"/>
    <mergeCell ref="F38:G38"/>
    <mergeCell ref="I40:J40"/>
    <mergeCell ref="F42:G42"/>
    <mergeCell ref="F43:G43"/>
    <mergeCell ref="F44:G44"/>
    <mergeCell ref="F45:G45"/>
    <mergeCell ref="F46:G46"/>
    <mergeCell ref="F47:G47"/>
    <mergeCell ref="F48:G48"/>
    <mergeCell ref="I51:J51"/>
    <mergeCell ref="F49:G49"/>
    <mergeCell ref="F53:G53"/>
    <mergeCell ref="F54:G54"/>
    <mergeCell ref="F55:G55"/>
    <mergeCell ref="F56:G56"/>
    <mergeCell ref="F57:G57"/>
    <mergeCell ref="I59:J59"/>
    <mergeCell ref="F61:G61"/>
    <mergeCell ref="F62:G62"/>
    <mergeCell ref="F63:G63"/>
    <mergeCell ref="F64:G64"/>
    <mergeCell ref="F65:G65"/>
    <mergeCell ref="I67:J67"/>
    <mergeCell ref="F69:G69"/>
    <mergeCell ref="F70:G70"/>
    <mergeCell ref="F71:G71"/>
    <mergeCell ref="F72:G72"/>
    <mergeCell ref="F73:G73"/>
    <mergeCell ref="I75:J75"/>
    <mergeCell ref="F77:G77"/>
    <mergeCell ref="F78:G78"/>
    <mergeCell ref="F127:G127"/>
    <mergeCell ref="F128:G128"/>
    <mergeCell ref="F129:G129"/>
    <mergeCell ref="I131:J131"/>
    <mergeCell ref="F133:G133"/>
    <mergeCell ref="F100:G100"/>
    <mergeCell ref="F101:G101"/>
    <mergeCell ref="F102:G102"/>
    <mergeCell ref="F103:G103"/>
    <mergeCell ref="F104:G104"/>
    <mergeCell ref="F105:G105"/>
    <mergeCell ref="F106:G106"/>
    <mergeCell ref="I108:J108"/>
    <mergeCell ref="F110:G110"/>
    <mergeCell ref="F111:G111"/>
    <mergeCell ref="F112:G112"/>
    <mergeCell ref="F113:G113"/>
    <mergeCell ref="F114:G114"/>
    <mergeCell ref="F115:G115"/>
    <mergeCell ref="F116:G116"/>
    <mergeCell ref="F99:G99"/>
    <mergeCell ref="F145:G145"/>
    <mergeCell ref="F146:G146"/>
    <mergeCell ref="F147:G147"/>
    <mergeCell ref="F148:G148"/>
    <mergeCell ref="I150:J150"/>
    <mergeCell ref="F152:G152"/>
    <mergeCell ref="F153:G153"/>
    <mergeCell ref="F154:G154"/>
    <mergeCell ref="F134:G134"/>
    <mergeCell ref="F135:G135"/>
    <mergeCell ref="F136:G136"/>
    <mergeCell ref="F137:G137"/>
    <mergeCell ref="F138:G138"/>
    <mergeCell ref="F139:G139"/>
    <mergeCell ref="F140:G140"/>
    <mergeCell ref="I142:J142"/>
    <mergeCell ref="F144:G144"/>
    <mergeCell ref="F88:G88"/>
    <mergeCell ref="F89:G89"/>
    <mergeCell ref="I91:J91"/>
    <mergeCell ref="F93:G93"/>
    <mergeCell ref="F94:G94"/>
    <mergeCell ref="F95:G95"/>
    <mergeCell ref="F96:G96"/>
    <mergeCell ref="F97:G97"/>
    <mergeCell ref="F98:G98"/>
    <mergeCell ref="F79:G79"/>
    <mergeCell ref="F80:G80"/>
    <mergeCell ref="F81:G81"/>
    <mergeCell ref="F82:G82"/>
    <mergeCell ref="F83:G83"/>
    <mergeCell ref="F84:G84"/>
    <mergeCell ref="F85:G85"/>
    <mergeCell ref="F86:G86"/>
    <mergeCell ref="F87:G87"/>
    <mergeCell ref="F164:G164"/>
    <mergeCell ref="F165:G165"/>
    <mergeCell ref="F166:G166"/>
    <mergeCell ref="I168:J168"/>
    <mergeCell ref="F117:G117"/>
    <mergeCell ref="F118:G118"/>
    <mergeCell ref="F119:G119"/>
    <mergeCell ref="F120:G120"/>
    <mergeCell ref="F121:G121"/>
    <mergeCell ref="F122:G122"/>
    <mergeCell ref="F123:G123"/>
    <mergeCell ref="I125:J125"/>
    <mergeCell ref="F163:G163"/>
    <mergeCell ref="F156:G156"/>
    <mergeCell ref="F157:G157"/>
    <mergeCell ref="F158:G158"/>
    <mergeCell ref="I160:J160"/>
    <mergeCell ref="F162:G162"/>
    <mergeCell ref="F155:G155"/>
  </mergeCells>
  <printOptions horizontalCentered="1"/>
  <pageMargins left="0.7" right="0.7" top="0.75" bottom="0.75" header="0" footer="0"/>
  <pageSetup paperSize="9" fitToHeight="0" orientation="portrait"/>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83EF-F07D-4298-AFE7-35A062A54B71}">
  <dimension ref="A1:AO82"/>
  <sheetViews>
    <sheetView tabSelected="1" workbookViewId="0">
      <selection activeCell="B36" sqref="B36:I36"/>
    </sheetView>
  </sheetViews>
  <sheetFormatPr defaultColWidth="3.25" defaultRowHeight="12.75" x14ac:dyDescent="0.2"/>
  <cols>
    <col min="1" max="1" width="3.25" style="359"/>
    <col min="2" max="5" width="3.75" style="359" customWidth="1"/>
    <col min="6" max="6" width="8.5" style="359" customWidth="1"/>
    <col min="7" max="7" width="6.875" style="359" customWidth="1"/>
    <col min="8" max="8" width="7.75" style="359" customWidth="1"/>
    <col min="9" max="9" width="6.875" style="359" customWidth="1"/>
    <col min="10" max="10" width="7.5" style="359" customWidth="1"/>
    <col min="11" max="12" width="3" style="359" customWidth="1"/>
    <col min="13" max="13" width="2.5" style="359" customWidth="1"/>
    <col min="14" max="15" width="2.375" style="359" customWidth="1"/>
    <col min="16" max="16" width="2.5" style="359" customWidth="1"/>
    <col min="17" max="18" width="2.375" style="359" customWidth="1"/>
    <col min="19" max="19" width="2.625" style="359" customWidth="1"/>
    <col min="20" max="20" width="8.75" style="360" customWidth="1"/>
    <col min="21" max="26" width="3.25" style="359"/>
    <col min="27" max="27" width="9.5" style="359" hidden="1" customWidth="1"/>
    <col min="28" max="28" width="6.125" style="359" hidden="1" customWidth="1"/>
    <col min="29" max="257" width="3.25" style="359"/>
    <col min="258" max="261" width="3.75" style="359" customWidth="1"/>
    <col min="262" max="262" width="8.5" style="359" customWidth="1"/>
    <col min="263" max="263" width="6.875" style="359" customWidth="1"/>
    <col min="264" max="264" width="7.75" style="359" customWidth="1"/>
    <col min="265" max="265" width="6.875" style="359" customWidth="1"/>
    <col min="266" max="266" width="7.5" style="359" customWidth="1"/>
    <col min="267" max="268" width="3" style="359" customWidth="1"/>
    <col min="269" max="269" width="2.5" style="359" customWidth="1"/>
    <col min="270" max="271" width="2.375" style="359" customWidth="1"/>
    <col min="272" max="272" width="2.5" style="359" customWidth="1"/>
    <col min="273" max="274" width="2.375" style="359" customWidth="1"/>
    <col min="275" max="275" width="2.625" style="359" customWidth="1"/>
    <col min="276" max="276" width="8.75" style="359" customWidth="1"/>
    <col min="277" max="282" width="3.25" style="359"/>
    <col min="283" max="284" width="0" style="359" hidden="1" customWidth="1"/>
    <col min="285" max="513" width="3.25" style="359"/>
    <col min="514" max="517" width="3.75" style="359" customWidth="1"/>
    <col min="518" max="518" width="8.5" style="359" customWidth="1"/>
    <col min="519" max="519" width="6.875" style="359" customWidth="1"/>
    <col min="520" max="520" width="7.75" style="359" customWidth="1"/>
    <col min="521" max="521" width="6.875" style="359" customWidth="1"/>
    <col min="522" max="522" width="7.5" style="359" customWidth="1"/>
    <col min="523" max="524" width="3" style="359" customWidth="1"/>
    <col min="525" max="525" width="2.5" style="359" customWidth="1"/>
    <col min="526" max="527" width="2.375" style="359" customWidth="1"/>
    <col min="528" max="528" width="2.5" style="359" customWidth="1"/>
    <col min="529" max="530" width="2.375" style="359" customWidth="1"/>
    <col min="531" max="531" width="2.625" style="359" customWidth="1"/>
    <col min="532" max="532" width="8.75" style="359" customWidth="1"/>
    <col min="533" max="538" width="3.25" style="359"/>
    <col min="539" max="540" width="0" style="359" hidden="1" customWidth="1"/>
    <col min="541" max="769" width="3.25" style="359"/>
    <col min="770" max="773" width="3.75" style="359" customWidth="1"/>
    <col min="774" max="774" width="8.5" style="359" customWidth="1"/>
    <col min="775" max="775" width="6.875" style="359" customWidth="1"/>
    <col min="776" max="776" width="7.75" style="359" customWidth="1"/>
    <col min="777" max="777" width="6.875" style="359" customWidth="1"/>
    <col min="778" max="778" width="7.5" style="359" customWidth="1"/>
    <col min="779" max="780" width="3" style="359" customWidth="1"/>
    <col min="781" max="781" width="2.5" style="359" customWidth="1"/>
    <col min="782" max="783" width="2.375" style="359" customWidth="1"/>
    <col min="784" max="784" width="2.5" style="359" customWidth="1"/>
    <col min="785" max="786" width="2.375" style="359" customWidth="1"/>
    <col min="787" max="787" width="2.625" style="359" customWidth="1"/>
    <col min="788" max="788" width="8.75" style="359" customWidth="1"/>
    <col min="789" max="794" width="3.25" style="359"/>
    <col min="795" max="796" width="0" style="359" hidden="1" customWidth="1"/>
    <col min="797" max="1025" width="3.25" style="359"/>
    <col min="1026" max="1029" width="3.75" style="359" customWidth="1"/>
    <col min="1030" max="1030" width="8.5" style="359" customWidth="1"/>
    <col min="1031" max="1031" width="6.875" style="359" customWidth="1"/>
    <col min="1032" max="1032" width="7.75" style="359" customWidth="1"/>
    <col min="1033" max="1033" width="6.875" style="359" customWidth="1"/>
    <col min="1034" max="1034" width="7.5" style="359" customWidth="1"/>
    <col min="1035" max="1036" width="3" style="359" customWidth="1"/>
    <col min="1037" max="1037" width="2.5" style="359" customWidth="1"/>
    <col min="1038" max="1039" width="2.375" style="359" customWidth="1"/>
    <col min="1040" max="1040" width="2.5" style="359" customWidth="1"/>
    <col min="1041" max="1042" width="2.375" style="359" customWidth="1"/>
    <col min="1043" max="1043" width="2.625" style="359" customWidth="1"/>
    <col min="1044" max="1044" width="8.75" style="359" customWidth="1"/>
    <col min="1045" max="1050" width="3.25" style="359"/>
    <col min="1051" max="1052" width="0" style="359" hidden="1" customWidth="1"/>
    <col min="1053" max="1281" width="3.25" style="359"/>
    <col min="1282" max="1285" width="3.75" style="359" customWidth="1"/>
    <col min="1286" max="1286" width="8.5" style="359" customWidth="1"/>
    <col min="1287" max="1287" width="6.875" style="359" customWidth="1"/>
    <col min="1288" max="1288" width="7.75" style="359" customWidth="1"/>
    <col min="1289" max="1289" width="6.875" style="359" customWidth="1"/>
    <col min="1290" max="1290" width="7.5" style="359" customWidth="1"/>
    <col min="1291" max="1292" width="3" style="359" customWidth="1"/>
    <col min="1293" max="1293" width="2.5" style="359" customWidth="1"/>
    <col min="1294" max="1295" width="2.375" style="359" customWidth="1"/>
    <col min="1296" max="1296" width="2.5" style="359" customWidth="1"/>
    <col min="1297" max="1298" width="2.375" style="359" customWidth="1"/>
    <col min="1299" max="1299" width="2.625" style="359" customWidth="1"/>
    <col min="1300" max="1300" width="8.75" style="359" customWidth="1"/>
    <col min="1301" max="1306" width="3.25" style="359"/>
    <col min="1307" max="1308" width="0" style="359" hidden="1" customWidth="1"/>
    <col min="1309" max="1537" width="3.25" style="359"/>
    <col min="1538" max="1541" width="3.75" style="359" customWidth="1"/>
    <col min="1542" max="1542" width="8.5" style="359" customWidth="1"/>
    <col min="1543" max="1543" width="6.875" style="359" customWidth="1"/>
    <col min="1544" max="1544" width="7.75" style="359" customWidth="1"/>
    <col min="1545" max="1545" width="6.875" style="359" customWidth="1"/>
    <col min="1546" max="1546" width="7.5" style="359" customWidth="1"/>
    <col min="1547" max="1548" width="3" style="359" customWidth="1"/>
    <col min="1549" max="1549" width="2.5" style="359" customWidth="1"/>
    <col min="1550" max="1551" width="2.375" style="359" customWidth="1"/>
    <col min="1552" max="1552" width="2.5" style="359" customWidth="1"/>
    <col min="1553" max="1554" width="2.375" style="359" customWidth="1"/>
    <col min="1555" max="1555" width="2.625" style="359" customWidth="1"/>
    <col min="1556" max="1556" width="8.75" style="359" customWidth="1"/>
    <col min="1557" max="1562" width="3.25" style="359"/>
    <col min="1563" max="1564" width="0" style="359" hidden="1" customWidth="1"/>
    <col min="1565" max="1793" width="3.25" style="359"/>
    <col min="1794" max="1797" width="3.75" style="359" customWidth="1"/>
    <col min="1798" max="1798" width="8.5" style="359" customWidth="1"/>
    <col min="1799" max="1799" width="6.875" style="359" customWidth="1"/>
    <col min="1800" max="1800" width="7.75" style="359" customWidth="1"/>
    <col min="1801" max="1801" width="6.875" style="359" customWidth="1"/>
    <col min="1802" max="1802" width="7.5" style="359" customWidth="1"/>
    <col min="1803" max="1804" width="3" style="359" customWidth="1"/>
    <col min="1805" max="1805" width="2.5" style="359" customWidth="1"/>
    <col min="1806" max="1807" width="2.375" style="359" customWidth="1"/>
    <col min="1808" max="1808" width="2.5" style="359" customWidth="1"/>
    <col min="1809" max="1810" width="2.375" style="359" customWidth="1"/>
    <col min="1811" max="1811" width="2.625" style="359" customWidth="1"/>
    <col min="1812" max="1812" width="8.75" style="359" customWidth="1"/>
    <col min="1813" max="1818" width="3.25" style="359"/>
    <col min="1819" max="1820" width="0" style="359" hidden="1" customWidth="1"/>
    <col min="1821" max="2049" width="3.25" style="359"/>
    <col min="2050" max="2053" width="3.75" style="359" customWidth="1"/>
    <col min="2054" max="2054" width="8.5" style="359" customWidth="1"/>
    <col min="2055" max="2055" width="6.875" style="359" customWidth="1"/>
    <col min="2056" max="2056" width="7.75" style="359" customWidth="1"/>
    <col min="2057" max="2057" width="6.875" style="359" customWidth="1"/>
    <col min="2058" max="2058" width="7.5" style="359" customWidth="1"/>
    <col min="2059" max="2060" width="3" style="359" customWidth="1"/>
    <col min="2061" max="2061" width="2.5" style="359" customWidth="1"/>
    <col min="2062" max="2063" width="2.375" style="359" customWidth="1"/>
    <col min="2064" max="2064" width="2.5" style="359" customWidth="1"/>
    <col min="2065" max="2066" width="2.375" style="359" customWidth="1"/>
    <col min="2067" max="2067" width="2.625" style="359" customWidth="1"/>
    <col min="2068" max="2068" width="8.75" style="359" customWidth="1"/>
    <col min="2069" max="2074" width="3.25" style="359"/>
    <col min="2075" max="2076" width="0" style="359" hidden="1" customWidth="1"/>
    <col min="2077" max="2305" width="3.25" style="359"/>
    <col min="2306" max="2309" width="3.75" style="359" customWidth="1"/>
    <col min="2310" max="2310" width="8.5" style="359" customWidth="1"/>
    <col min="2311" max="2311" width="6.875" style="359" customWidth="1"/>
    <col min="2312" max="2312" width="7.75" style="359" customWidth="1"/>
    <col min="2313" max="2313" width="6.875" style="359" customWidth="1"/>
    <col min="2314" max="2314" width="7.5" style="359" customWidth="1"/>
    <col min="2315" max="2316" width="3" style="359" customWidth="1"/>
    <col min="2317" max="2317" width="2.5" style="359" customWidth="1"/>
    <col min="2318" max="2319" width="2.375" style="359" customWidth="1"/>
    <col min="2320" max="2320" width="2.5" style="359" customWidth="1"/>
    <col min="2321" max="2322" width="2.375" style="359" customWidth="1"/>
    <col min="2323" max="2323" width="2.625" style="359" customWidth="1"/>
    <col min="2324" max="2324" width="8.75" style="359" customWidth="1"/>
    <col min="2325" max="2330" width="3.25" style="359"/>
    <col min="2331" max="2332" width="0" style="359" hidden="1" customWidth="1"/>
    <col min="2333" max="2561" width="3.25" style="359"/>
    <col min="2562" max="2565" width="3.75" style="359" customWidth="1"/>
    <col min="2566" max="2566" width="8.5" style="359" customWidth="1"/>
    <col min="2567" max="2567" width="6.875" style="359" customWidth="1"/>
    <col min="2568" max="2568" width="7.75" style="359" customWidth="1"/>
    <col min="2569" max="2569" width="6.875" style="359" customWidth="1"/>
    <col min="2570" max="2570" width="7.5" style="359" customWidth="1"/>
    <col min="2571" max="2572" width="3" style="359" customWidth="1"/>
    <col min="2573" max="2573" width="2.5" style="359" customWidth="1"/>
    <col min="2574" max="2575" width="2.375" style="359" customWidth="1"/>
    <col min="2576" max="2576" width="2.5" style="359" customWidth="1"/>
    <col min="2577" max="2578" width="2.375" style="359" customWidth="1"/>
    <col min="2579" max="2579" width="2.625" style="359" customWidth="1"/>
    <col min="2580" max="2580" width="8.75" style="359" customWidth="1"/>
    <col min="2581" max="2586" width="3.25" style="359"/>
    <col min="2587" max="2588" width="0" style="359" hidden="1" customWidth="1"/>
    <col min="2589" max="2817" width="3.25" style="359"/>
    <col min="2818" max="2821" width="3.75" style="359" customWidth="1"/>
    <col min="2822" max="2822" width="8.5" style="359" customWidth="1"/>
    <col min="2823" max="2823" width="6.875" style="359" customWidth="1"/>
    <col min="2824" max="2824" width="7.75" style="359" customWidth="1"/>
    <col min="2825" max="2825" width="6.875" style="359" customWidth="1"/>
    <col min="2826" max="2826" width="7.5" style="359" customWidth="1"/>
    <col min="2827" max="2828" width="3" style="359" customWidth="1"/>
    <col min="2829" max="2829" width="2.5" style="359" customWidth="1"/>
    <col min="2830" max="2831" width="2.375" style="359" customWidth="1"/>
    <col min="2832" max="2832" width="2.5" style="359" customWidth="1"/>
    <col min="2833" max="2834" width="2.375" style="359" customWidth="1"/>
    <col min="2835" max="2835" width="2.625" style="359" customWidth="1"/>
    <col min="2836" max="2836" width="8.75" style="359" customWidth="1"/>
    <col min="2837" max="2842" width="3.25" style="359"/>
    <col min="2843" max="2844" width="0" style="359" hidden="1" customWidth="1"/>
    <col min="2845" max="3073" width="3.25" style="359"/>
    <col min="3074" max="3077" width="3.75" style="359" customWidth="1"/>
    <col min="3078" max="3078" width="8.5" style="359" customWidth="1"/>
    <col min="3079" max="3079" width="6.875" style="359" customWidth="1"/>
    <col min="3080" max="3080" width="7.75" style="359" customWidth="1"/>
    <col min="3081" max="3081" width="6.875" style="359" customWidth="1"/>
    <col min="3082" max="3082" width="7.5" style="359" customWidth="1"/>
    <col min="3083" max="3084" width="3" style="359" customWidth="1"/>
    <col min="3085" max="3085" width="2.5" style="359" customWidth="1"/>
    <col min="3086" max="3087" width="2.375" style="359" customWidth="1"/>
    <col min="3088" max="3088" width="2.5" style="359" customWidth="1"/>
    <col min="3089" max="3090" width="2.375" style="359" customWidth="1"/>
    <col min="3091" max="3091" width="2.625" style="359" customWidth="1"/>
    <col min="3092" max="3092" width="8.75" style="359" customWidth="1"/>
    <col min="3093" max="3098" width="3.25" style="359"/>
    <col min="3099" max="3100" width="0" style="359" hidden="1" customWidth="1"/>
    <col min="3101" max="3329" width="3.25" style="359"/>
    <col min="3330" max="3333" width="3.75" style="359" customWidth="1"/>
    <col min="3334" max="3334" width="8.5" style="359" customWidth="1"/>
    <col min="3335" max="3335" width="6.875" style="359" customWidth="1"/>
    <col min="3336" max="3336" width="7.75" style="359" customWidth="1"/>
    <col min="3337" max="3337" width="6.875" style="359" customWidth="1"/>
    <col min="3338" max="3338" width="7.5" style="359" customWidth="1"/>
    <col min="3339" max="3340" width="3" style="359" customWidth="1"/>
    <col min="3341" max="3341" width="2.5" style="359" customWidth="1"/>
    <col min="3342" max="3343" width="2.375" style="359" customWidth="1"/>
    <col min="3344" max="3344" width="2.5" style="359" customWidth="1"/>
    <col min="3345" max="3346" width="2.375" style="359" customWidth="1"/>
    <col min="3347" max="3347" width="2.625" style="359" customWidth="1"/>
    <col min="3348" max="3348" width="8.75" style="359" customWidth="1"/>
    <col min="3349" max="3354" width="3.25" style="359"/>
    <col min="3355" max="3356" width="0" style="359" hidden="1" customWidth="1"/>
    <col min="3357" max="3585" width="3.25" style="359"/>
    <col min="3586" max="3589" width="3.75" style="359" customWidth="1"/>
    <col min="3590" max="3590" width="8.5" style="359" customWidth="1"/>
    <col min="3591" max="3591" width="6.875" style="359" customWidth="1"/>
    <col min="3592" max="3592" width="7.75" style="359" customWidth="1"/>
    <col min="3593" max="3593" width="6.875" style="359" customWidth="1"/>
    <col min="3594" max="3594" width="7.5" style="359" customWidth="1"/>
    <col min="3595" max="3596" width="3" style="359" customWidth="1"/>
    <col min="3597" max="3597" width="2.5" style="359" customWidth="1"/>
    <col min="3598" max="3599" width="2.375" style="359" customWidth="1"/>
    <col min="3600" max="3600" width="2.5" style="359" customWidth="1"/>
    <col min="3601" max="3602" width="2.375" style="359" customWidth="1"/>
    <col min="3603" max="3603" width="2.625" style="359" customWidth="1"/>
    <col min="3604" max="3604" width="8.75" style="359" customWidth="1"/>
    <col min="3605" max="3610" width="3.25" style="359"/>
    <col min="3611" max="3612" width="0" style="359" hidden="1" customWidth="1"/>
    <col min="3613" max="3841" width="3.25" style="359"/>
    <col min="3842" max="3845" width="3.75" style="359" customWidth="1"/>
    <col min="3846" max="3846" width="8.5" style="359" customWidth="1"/>
    <col min="3847" max="3847" width="6.875" style="359" customWidth="1"/>
    <col min="3848" max="3848" width="7.75" style="359" customWidth="1"/>
    <col min="3849" max="3849" width="6.875" style="359" customWidth="1"/>
    <col min="3850" max="3850" width="7.5" style="359" customWidth="1"/>
    <col min="3851" max="3852" width="3" style="359" customWidth="1"/>
    <col min="3853" max="3853" width="2.5" style="359" customWidth="1"/>
    <col min="3854" max="3855" width="2.375" style="359" customWidth="1"/>
    <col min="3856" max="3856" width="2.5" style="359" customWidth="1"/>
    <col min="3857" max="3858" width="2.375" style="359" customWidth="1"/>
    <col min="3859" max="3859" width="2.625" style="359" customWidth="1"/>
    <col min="3860" max="3860" width="8.75" style="359" customWidth="1"/>
    <col min="3861" max="3866" width="3.25" style="359"/>
    <col min="3867" max="3868" width="0" style="359" hidden="1" customWidth="1"/>
    <col min="3869" max="4097" width="3.25" style="359"/>
    <col min="4098" max="4101" width="3.75" style="359" customWidth="1"/>
    <col min="4102" max="4102" width="8.5" style="359" customWidth="1"/>
    <col min="4103" max="4103" width="6.875" style="359" customWidth="1"/>
    <col min="4104" max="4104" width="7.75" style="359" customWidth="1"/>
    <col min="4105" max="4105" width="6.875" style="359" customWidth="1"/>
    <col min="4106" max="4106" width="7.5" style="359" customWidth="1"/>
    <col min="4107" max="4108" width="3" style="359" customWidth="1"/>
    <col min="4109" max="4109" width="2.5" style="359" customWidth="1"/>
    <col min="4110" max="4111" width="2.375" style="359" customWidth="1"/>
    <col min="4112" max="4112" width="2.5" style="359" customWidth="1"/>
    <col min="4113" max="4114" width="2.375" style="359" customWidth="1"/>
    <col min="4115" max="4115" width="2.625" style="359" customWidth="1"/>
    <col min="4116" max="4116" width="8.75" style="359" customWidth="1"/>
    <col min="4117" max="4122" width="3.25" style="359"/>
    <col min="4123" max="4124" width="0" style="359" hidden="1" customWidth="1"/>
    <col min="4125" max="4353" width="3.25" style="359"/>
    <col min="4354" max="4357" width="3.75" style="359" customWidth="1"/>
    <col min="4358" max="4358" width="8.5" style="359" customWidth="1"/>
    <col min="4359" max="4359" width="6.875" style="359" customWidth="1"/>
    <col min="4360" max="4360" width="7.75" style="359" customWidth="1"/>
    <col min="4361" max="4361" width="6.875" style="359" customWidth="1"/>
    <col min="4362" max="4362" width="7.5" style="359" customWidth="1"/>
    <col min="4363" max="4364" width="3" style="359" customWidth="1"/>
    <col min="4365" max="4365" width="2.5" style="359" customWidth="1"/>
    <col min="4366" max="4367" width="2.375" style="359" customWidth="1"/>
    <col min="4368" max="4368" width="2.5" style="359" customWidth="1"/>
    <col min="4369" max="4370" width="2.375" style="359" customWidth="1"/>
    <col min="4371" max="4371" width="2.625" style="359" customWidth="1"/>
    <col min="4372" max="4372" width="8.75" style="359" customWidth="1"/>
    <col min="4373" max="4378" width="3.25" style="359"/>
    <col min="4379" max="4380" width="0" style="359" hidden="1" customWidth="1"/>
    <col min="4381" max="4609" width="3.25" style="359"/>
    <col min="4610" max="4613" width="3.75" style="359" customWidth="1"/>
    <col min="4614" max="4614" width="8.5" style="359" customWidth="1"/>
    <col min="4615" max="4615" width="6.875" style="359" customWidth="1"/>
    <col min="4616" max="4616" width="7.75" style="359" customWidth="1"/>
    <col min="4617" max="4617" width="6.875" style="359" customWidth="1"/>
    <col min="4618" max="4618" width="7.5" style="359" customWidth="1"/>
    <col min="4619" max="4620" width="3" style="359" customWidth="1"/>
    <col min="4621" max="4621" width="2.5" style="359" customWidth="1"/>
    <col min="4622" max="4623" width="2.375" style="359" customWidth="1"/>
    <col min="4624" max="4624" width="2.5" style="359" customWidth="1"/>
    <col min="4625" max="4626" width="2.375" style="359" customWidth="1"/>
    <col min="4627" max="4627" width="2.625" style="359" customWidth="1"/>
    <col min="4628" max="4628" width="8.75" style="359" customWidth="1"/>
    <col min="4629" max="4634" width="3.25" style="359"/>
    <col min="4635" max="4636" width="0" style="359" hidden="1" customWidth="1"/>
    <col min="4637" max="4865" width="3.25" style="359"/>
    <col min="4866" max="4869" width="3.75" style="359" customWidth="1"/>
    <col min="4870" max="4870" width="8.5" style="359" customWidth="1"/>
    <col min="4871" max="4871" width="6.875" style="359" customWidth="1"/>
    <col min="4872" max="4872" width="7.75" style="359" customWidth="1"/>
    <col min="4873" max="4873" width="6.875" style="359" customWidth="1"/>
    <col min="4874" max="4874" width="7.5" style="359" customWidth="1"/>
    <col min="4875" max="4876" width="3" style="359" customWidth="1"/>
    <col min="4877" max="4877" width="2.5" style="359" customWidth="1"/>
    <col min="4878" max="4879" width="2.375" style="359" customWidth="1"/>
    <col min="4880" max="4880" width="2.5" style="359" customWidth="1"/>
    <col min="4881" max="4882" width="2.375" style="359" customWidth="1"/>
    <col min="4883" max="4883" width="2.625" style="359" customWidth="1"/>
    <col min="4884" max="4884" width="8.75" style="359" customWidth="1"/>
    <col min="4885" max="4890" width="3.25" style="359"/>
    <col min="4891" max="4892" width="0" style="359" hidden="1" customWidth="1"/>
    <col min="4893" max="5121" width="3.25" style="359"/>
    <col min="5122" max="5125" width="3.75" style="359" customWidth="1"/>
    <col min="5126" max="5126" width="8.5" style="359" customWidth="1"/>
    <col min="5127" max="5127" width="6.875" style="359" customWidth="1"/>
    <col min="5128" max="5128" width="7.75" style="359" customWidth="1"/>
    <col min="5129" max="5129" width="6.875" style="359" customWidth="1"/>
    <col min="5130" max="5130" width="7.5" style="359" customWidth="1"/>
    <col min="5131" max="5132" width="3" style="359" customWidth="1"/>
    <col min="5133" max="5133" width="2.5" style="359" customWidth="1"/>
    <col min="5134" max="5135" width="2.375" style="359" customWidth="1"/>
    <col min="5136" max="5136" width="2.5" style="359" customWidth="1"/>
    <col min="5137" max="5138" width="2.375" style="359" customWidth="1"/>
    <col min="5139" max="5139" width="2.625" style="359" customWidth="1"/>
    <col min="5140" max="5140" width="8.75" style="359" customWidth="1"/>
    <col min="5141" max="5146" width="3.25" style="359"/>
    <col min="5147" max="5148" width="0" style="359" hidden="1" customWidth="1"/>
    <col min="5149" max="5377" width="3.25" style="359"/>
    <col min="5378" max="5381" width="3.75" style="359" customWidth="1"/>
    <col min="5382" max="5382" width="8.5" style="359" customWidth="1"/>
    <col min="5383" max="5383" width="6.875" style="359" customWidth="1"/>
    <col min="5384" max="5384" width="7.75" style="359" customWidth="1"/>
    <col min="5385" max="5385" width="6.875" style="359" customWidth="1"/>
    <col min="5386" max="5386" width="7.5" style="359" customWidth="1"/>
    <col min="5387" max="5388" width="3" style="359" customWidth="1"/>
    <col min="5389" max="5389" width="2.5" style="359" customWidth="1"/>
    <col min="5390" max="5391" width="2.375" style="359" customWidth="1"/>
    <col min="5392" max="5392" width="2.5" style="359" customWidth="1"/>
    <col min="5393" max="5394" width="2.375" style="359" customWidth="1"/>
    <col min="5395" max="5395" width="2.625" style="359" customWidth="1"/>
    <col min="5396" max="5396" width="8.75" style="359" customWidth="1"/>
    <col min="5397" max="5402" width="3.25" style="359"/>
    <col min="5403" max="5404" width="0" style="359" hidden="1" customWidth="1"/>
    <col min="5405" max="5633" width="3.25" style="359"/>
    <col min="5634" max="5637" width="3.75" style="359" customWidth="1"/>
    <col min="5638" max="5638" width="8.5" style="359" customWidth="1"/>
    <col min="5639" max="5639" width="6.875" style="359" customWidth="1"/>
    <col min="5640" max="5640" width="7.75" style="359" customWidth="1"/>
    <col min="5641" max="5641" width="6.875" style="359" customWidth="1"/>
    <col min="5642" max="5642" width="7.5" style="359" customWidth="1"/>
    <col min="5643" max="5644" width="3" style="359" customWidth="1"/>
    <col min="5645" max="5645" width="2.5" style="359" customWidth="1"/>
    <col min="5646" max="5647" width="2.375" style="359" customWidth="1"/>
    <col min="5648" max="5648" width="2.5" style="359" customWidth="1"/>
    <col min="5649" max="5650" width="2.375" style="359" customWidth="1"/>
    <col min="5651" max="5651" width="2.625" style="359" customWidth="1"/>
    <col min="5652" max="5652" width="8.75" style="359" customWidth="1"/>
    <col min="5653" max="5658" width="3.25" style="359"/>
    <col min="5659" max="5660" width="0" style="359" hidden="1" customWidth="1"/>
    <col min="5661" max="5889" width="3.25" style="359"/>
    <col min="5890" max="5893" width="3.75" style="359" customWidth="1"/>
    <col min="5894" max="5894" width="8.5" style="359" customWidth="1"/>
    <col min="5895" max="5895" width="6.875" style="359" customWidth="1"/>
    <col min="5896" max="5896" width="7.75" style="359" customWidth="1"/>
    <col min="5897" max="5897" width="6.875" style="359" customWidth="1"/>
    <col min="5898" max="5898" width="7.5" style="359" customWidth="1"/>
    <col min="5899" max="5900" width="3" style="359" customWidth="1"/>
    <col min="5901" max="5901" width="2.5" style="359" customWidth="1"/>
    <col min="5902" max="5903" width="2.375" style="359" customWidth="1"/>
    <col min="5904" max="5904" width="2.5" style="359" customWidth="1"/>
    <col min="5905" max="5906" width="2.375" style="359" customWidth="1"/>
    <col min="5907" max="5907" width="2.625" style="359" customWidth="1"/>
    <col min="5908" max="5908" width="8.75" style="359" customWidth="1"/>
    <col min="5909" max="5914" width="3.25" style="359"/>
    <col min="5915" max="5916" width="0" style="359" hidden="1" customWidth="1"/>
    <col min="5917" max="6145" width="3.25" style="359"/>
    <col min="6146" max="6149" width="3.75" style="359" customWidth="1"/>
    <col min="6150" max="6150" width="8.5" style="359" customWidth="1"/>
    <col min="6151" max="6151" width="6.875" style="359" customWidth="1"/>
    <col min="6152" max="6152" width="7.75" style="359" customWidth="1"/>
    <col min="6153" max="6153" width="6.875" style="359" customWidth="1"/>
    <col min="6154" max="6154" width="7.5" style="359" customWidth="1"/>
    <col min="6155" max="6156" width="3" style="359" customWidth="1"/>
    <col min="6157" max="6157" width="2.5" style="359" customWidth="1"/>
    <col min="6158" max="6159" width="2.375" style="359" customWidth="1"/>
    <col min="6160" max="6160" width="2.5" style="359" customWidth="1"/>
    <col min="6161" max="6162" width="2.375" style="359" customWidth="1"/>
    <col min="6163" max="6163" width="2.625" style="359" customWidth="1"/>
    <col min="6164" max="6164" width="8.75" style="359" customWidth="1"/>
    <col min="6165" max="6170" width="3.25" style="359"/>
    <col min="6171" max="6172" width="0" style="359" hidden="1" customWidth="1"/>
    <col min="6173" max="6401" width="3.25" style="359"/>
    <col min="6402" max="6405" width="3.75" style="359" customWidth="1"/>
    <col min="6406" max="6406" width="8.5" style="359" customWidth="1"/>
    <col min="6407" max="6407" width="6.875" style="359" customWidth="1"/>
    <col min="6408" max="6408" width="7.75" style="359" customWidth="1"/>
    <col min="6409" max="6409" width="6.875" style="359" customWidth="1"/>
    <col min="6410" max="6410" width="7.5" style="359" customWidth="1"/>
    <col min="6411" max="6412" width="3" style="359" customWidth="1"/>
    <col min="6413" max="6413" width="2.5" style="359" customWidth="1"/>
    <col min="6414" max="6415" width="2.375" style="359" customWidth="1"/>
    <col min="6416" max="6416" width="2.5" style="359" customWidth="1"/>
    <col min="6417" max="6418" width="2.375" style="359" customWidth="1"/>
    <col min="6419" max="6419" width="2.625" style="359" customWidth="1"/>
    <col min="6420" max="6420" width="8.75" style="359" customWidth="1"/>
    <col min="6421" max="6426" width="3.25" style="359"/>
    <col min="6427" max="6428" width="0" style="359" hidden="1" customWidth="1"/>
    <col min="6429" max="6657" width="3.25" style="359"/>
    <col min="6658" max="6661" width="3.75" style="359" customWidth="1"/>
    <col min="6662" max="6662" width="8.5" style="359" customWidth="1"/>
    <col min="6663" max="6663" width="6.875" style="359" customWidth="1"/>
    <col min="6664" max="6664" width="7.75" style="359" customWidth="1"/>
    <col min="6665" max="6665" width="6.875" style="359" customWidth="1"/>
    <col min="6666" max="6666" width="7.5" style="359" customWidth="1"/>
    <col min="6667" max="6668" width="3" style="359" customWidth="1"/>
    <col min="6669" max="6669" width="2.5" style="359" customWidth="1"/>
    <col min="6670" max="6671" width="2.375" style="359" customWidth="1"/>
    <col min="6672" max="6672" width="2.5" style="359" customWidth="1"/>
    <col min="6673" max="6674" width="2.375" style="359" customWidth="1"/>
    <col min="6675" max="6675" width="2.625" style="359" customWidth="1"/>
    <col min="6676" max="6676" width="8.75" style="359" customWidth="1"/>
    <col min="6677" max="6682" width="3.25" style="359"/>
    <col min="6683" max="6684" width="0" style="359" hidden="1" customWidth="1"/>
    <col min="6685" max="6913" width="3.25" style="359"/>
    <col min="6914" max="6917" width="3.75" style="359" customWidth="1"/>
    <col min="6918" max="6918" width="8.5" style="359" customWidth="1"/>
    <col min="6919" max="6919" width="6.875" style="359" customWidth="1"/>
    <col min="6920" max="6920" width="7.75" style="359" customWidth="1"/>
    <col min="6921" max="6921" width="6.875" style="359" customWidth="1"/>
    <col min="6922" max="6922" width="7.5" style="359" customWidth="1"/>
    <col min="6923" max="6924" width="3" style="359" customWidth="1"/>
    <col min="6925" max="6925" width="2.5" style="359" customWidth="1"/>
    <col min="6926" max="6927" width="2.375" style="359" customWidth="1"/>
    <col min="6928" max="6928" width="2.5" style="359" customWidth="1"/>
    <col min="6929" max="6930" width="2.375" style="359" customWidth="1"/>
    <col min="6931" max="6931" width="2.625" style="359" customWidth="1"/>
    <col min="6932" max="6932" width="8.75" style="359" customWidth="1"/>
    <col min="6933" max="6938" width="3.25" style="359"/>
    <col min="6939" max="6940" width="0" style="359" hidden="1" customWidth="1"/>
    <col min="6941" max="7169" width="3.25" style="359"/>
    <col min="7170" max="7173" width="3.75" style="359" customWidth="1"/>
    <col min="7174" max="7174" width="8.5" style="359" customWidth="1"/>
    <col min="7175" max="7175" width="6.875" style="359" customWidth="1"/>
    <col min="7176" max="7176" width="7.75" style="359" customWidth="1"/>
    <col min="7177" max="7177" width="6.875" style="359" customWidth="1"/>
    <col min="7178" max="7178" width="7.5" style="359" customWidth="1"/>
    <col min="7179" max="7180" width="3" style="359" customWidth="1"/>
    <col min="7181" max="7181" width="2.5" style="359" customWidth="1"/>
    <col min="7182" max="7183" width="2.375" style="359" customWidth="1"/>
    <col min="7184" max="7184" width="2.5" style="359" customWidth="1"/>
    <col min="7185" max="7186" width="2.375" style="359" customWidth="1"/>
    <col min="7187" max="7187" width="2.625" style="359" customWidth="1"/>
    <col min="7188" max="7188" width="8.75" style="359" customWidth="1"/>
    <col min="7189" max="7194" width="3.25" style="359"/>
    <col min="7195" max="7196" width="0" style="359" hidden="1" customWidth="1"/>
    <col min="7197" max="7425" width="3.25" style="359"/>
    <col min="7426" max="7429" width="3.75" style="359" customWidth="1"/>
    <col min="7430" max="7430" width="8.5" style="359" customWidth="1"/>
    <col min="7431" max="7431" width="6.875" style="359" customWidth="1"/>
    <col min="7432" max="7432" width="7.75" style="359" customWidth="1"/>
    <col min="7433" max="7433" width="6.875" style="359" customWidth="1"/>
    <col min="7434" max="7434" width="7.5" style="359" customWidth="1"/>
    <col min="7435" max="7436" width="3" style="359" customWidth="1"/>
    <col min="7437" max="7437" width="2.5" style="359" customWidth="1"/>
    <col min="7438" max="7439" width="2.375" style="359" customWidth="1"/>
    <col min="7440" max="7440" width="2.5" style="359" customWidth="1"/>
    <col min="7441" max="7442" width="2.375" style="359" customWidth="1"/>
    <col min="7443" max="7443" width="2.625" style="359" customWidth="1"/>
    <col min="7444" max="7444" width="8.75" style="359" customWidth="1"/>
    <col min="7445" max="7450" width="3.25" style="359"/>
    <col min="7451" max="7452" width="0" style="359" hidden="1" customWidth="1"/>
    <col min="7453" max="7681" width="3.25" style="359"/>
    <col min="7682" max="7685" width="3.75" style="359" customWidth="1"/>
    <col min="7686" max="7686" width="8.5" style="359" customWidth="1"/>
    <col min="7687" max="7687" width="6.875" style="359" customWidth="1"/>
    <col min="7688" max="7688" width="7.75" style="359" customWidth="1"/>
    <col min="7689" max="7689" width="6.875" style="359" customWidth="1"/>
    <col min="7690" max="7690" width="7.5" style="359" customWidth="1"/>
    <col min="7691" max="7692" width="3" style="359" customWidth="1"/>
    <col min="7693" max="7693" width="2.5" style="359" customWidth="1"/>
    <col min="7694" max="7695" width="2.375" style="359" customWidth="1"/>
    <col min="7696" max="7696" width="2.5" style="359" customWidth="1"/>
    <col min="7697" max="7698" width="2.375" style="359" customWidth="1"/>
    <col min="7699" max="7699" width="2.625" style="359" customWidth="1"/>
    <col min="7700" max="7700" width="8.75" style="359" customWidth="1"/>
    <col min="7701" max="7706" width="3.25" style="359"/>
    <col min="7707" max="7708" width="0" style="359" hidden="1" customWidth="1"/>
    <col min="7709" max="7937" width="3.25" style="359"/>
    <col min="7938" max="7941" width="3.75" style="359" customWidth="1"/>
    <col min="7942" max="7942" width="8.5" style="359" customWidth="1"/>
    <col min="7943" max="7943" width="6.875" style="359" customWidth="1"/>
    <col min="7944" max="7944" width="7.75" style="359" customWidth="1"/>
    <col min="7945" max="7945" width="6.875" style="359" customWidth="1"/>
    <col min="7946" max="7946" width="7.5" style="359" customWidth="1"/>
    <col min="7947" max="7948" width="3" style="359" customWidth="1"/>
    <col min="7949" max="7949" width="2.5" style="359" customWidth="1"/>
    <col min="7950" max="7951" width="2.375" style="359" customWidth="1"/>
    <col min="7952" max="7952" width="2.5" style="359" customWidth="1"/>
    <col min="7953" max="7954" width="2.375" style="359" customWidth="1"/>
    <col min="7955" max="7955" width="2.625" style="359" customWidth="1"/>
    <col min="7956" max="7956" width="8.75" style="359" customWidth="1"/>
    <col min="7957" max="7962" width="3.25" style="359"/>
    <col min="7963" max="7964" width="0" style="359" hidden="1" customWidth="1"/>
    <col min="7965" max="8193" width="3.25" style="359"/>
    <col min="8194" max="8197" width="3.75" style="359" customWidth="1"/>
    <col min="8198" max="8198" width="8.5" style="359" customWidth="1"/>
    <col min="8199" max="8199" width="6.875" style="359" customWidth="1"/>
    <col min="8200" max="8200" width="7.75" style="359" customWidth="1"/>
    <col min="8201" max="8201" width="6.875" style="359" customWidth="1"/>
    <col min="8202" max="8202" width="7.5" style="359" customWidth="1"/>
    <col min="8203" max="8204" width="3" style="359" customWidth="1"/>
    <col min="8205" max="8205" width="2.5" style="359" customWidth="1"/>
    <col min="8206" max="8207" width="2.375" style="359" customWidth="1"/>
    <col min="8208" max="8208" width="2.5" style="359" customWidth="1"/>
    <col min="8209" max="8210" width="2.375" style="359" customWidth="1"/>
    <col min="8211" max="8211" width="2.625" style="359" customWidth="1"/>
    <col min="8212" max="8212" width="8.75" style="359" customWidth="1"/>
    <col min="8213" max="8218" width="3.25" style="359"/>
    <col min="8219" max="8220" width="0" style="359" hidden="1" customWidth="1"/>
    <col min="8221" max="8449" width="3.25" style="359"/>
    <col min="8450" max="8453" width="3.75" style="359" customWidth="1"/>
    <col min="8454" max="8454" width="8.5" style="359" customWidth="1"/>
    <col min="8455" max="8455" width="6.875" style="359" customWidth="1"/>
    <col min="8456" max="8456" width="7.75" style="359" customWidth="1"/>
    <col min="8457" max="8457" width="6.875" style="359" customWidth="1"/>
    <col min="8458" max="8458" width="7.5" style="359" customWidth="1"/>
    <col min="8459" max="8460" width="3" style="359" customWidth="1"/>
    <col min="8461" max="8461" width="2.5" style="359" customWidth="1"/>
    <col min="8462" max="8463" width="2.375" style="359" customWidth="1"/>
    <col min="8464" max="8464" width="2.5" style="359" customWidth="1"/>
    <col min="8465" max="8466" width="2.375" style="359" customWidth="1"/>
    <col min="8467" max="8467" width="2.625" style="359" customWidth="1"/>
    <col min="8468" max="8468" width="8.75" style="359" customWidth="1"/>
    <col min="8469" max="8474" width="3.25" style="359"/>
    <col min="8475" max="8476" width="0" style="359" hidden="1" customWidth="1"/>
    <col min="8477" max="8705" width="3.25" style="359"/>
    <col min="8706" max="8709" width="3.75" style="359" customWidth="1"/>
    <col min="8710" max="8710" width="8.5" style="359" customWidth="1"/>
    <col min="8711" max="8711" width="6.875" style="359" customWidth="1"/>
    <col min="8712" max="8712" width="7.75" style="359" customWidth="1"/>
    <col min="8713" max="8713" width="6.875" style="359" customWidth="1"/>
    <col min="8714" max="8714" width="7.5" style="359" customWidth="1"/>
    <col min="8715" max="8716" width="3" style="359" customWidth="1"/>
    <col min="8717" max="8717" width="2.5" style="359" customWidth="1"/>
    <col min="8718" max="8719" width="2.375" style="359" customWidth="1"/>
    <col min="8720" max="8720" width="2.5" style="359" customWidth="1"/>
    <col min="8721" max="8722" width="2.375" style="359" customWidth="1"/>
    <col min="8723" max="8723" width="2.625" style="359" customWidth="1"/>
    <col min="8724" max="8724" width="8.75" style="359" customWidth="1"/>
    <col min="8725" max="8730" width="3.25" style="359"/>
    <col min="8731" max="8732" width="0" style="359" hidden="1" customWidth="1"/>
    <col min="8733" max="8961" width="3.25" style="359"/>
    <col min="8962" max="8965" width="3.75" style="359" customWidth="1"/>
    <col min="8966" max="8966" width="8.5" style="359" customWidth="1"/>
    <col min="8967" max="8967" width="6.875" style="359" customWidth="1"/>
    <col min="8968" max="8968" width="7.75" style="359" customWidth="1"/>
    <col min="8969" max="8969" width="6.875" style="359" customWidth="1"/>
    <col min="8970" max="8970" width="7.5" style="359" customWidth="1"/>
    <col min="8971" max="8972" width="3" style="359" customWidth="1"/>
    <col min="8973" max="8973" width="2.5" style="359" customWidth="1"/>
    <col min="8974" max="8975" width="2.375" style="359" customWidth="1"/>
    <col min="8976" max="8976" width="2.5" style="359" customWidth="1"/>
    <col min="8977" max="8978" width="2.375" style="359" customWidth="1"/>
    <col min="8979" max="8979" width="2.625" style="359" customWidth="1"/>
    <col min="8980" max="8980" width="8.75" style="359" customWidth="1"/>
    <col min="8981" max="8986" width="3.25" style="359"/>
    <col min="8987" max="8988" width="0" style="359" hidden="1" customWidth="1"/>
    <col min="8989" max="9217" width="3.25" style="359"/>
    <col min="9218" max="9221" width="3.75" style="359" customWidth="1"/>
    <col min="9222" max="9222" width="8.5" style="359" customWidth="1"/>
    <col min="9223" max="9223" width="6.875" style="359" customWidth="1"/>
    <col min="9224" max="9224" width="7.75" style="359" customWidth="1"/>
    <col min="9225" max="9225" width="6.875" style="359" customWidth="1"/>
    <col min="9226" max="9226" width="7.5" style="359" customWidth="1"/>
    <col min="9227" max="9228" width="3" style="359" customWidth="1"/>
    <col min="9229" max="9229" width="2.5" style="359" customWidth="1"/>
    <col min="9230" max="9231" width="2.375" style="359" customWidth="1"/>
    <col min="9232" max="9232" width="2.5" style="359" customWidth="1"/>
    <col min="9233" max="9234" width="2.375" style="359" customWidth="1"/>
    <col min="9235" max="9235" width="2.625" style="359" customWidth="1"/>
    <col min="9236" max="9236" width="8.75" style="359" customWidth="1"/>
    <col min="9237" max="9242" width="3.25" style="359"/>
    <col min="9243" max="9244" width="0" style="359" hidden="1" customWidth="1"/>
    <col min="9245" max="9473" width="3.25" style="359"/>
    <col min="9474" max="9477" width="3.75" style="359" customWidth="1"/>
    <col min="9478" max="9478" width="8.5" style="359" customWidth="1"/>
    <col min="9479" max="9479" width="6.875" style="359" customWidth="1"/>
    <col min="9480" max="9480" width="7.75" style="359" customWidth="1"/>
    <col min="9481" max="9481" width="6.875" style="359" customWidth="1"/>
    <col min="9482" max="9482" width="7.5" style="359" customWidth="1"/>
    <col min="9483" max="9484" width="3" style="359" customWidth="1"/>
    <col min="9485" max="9485" width="2.5" style="359" customWidth="1"/>
    <col min="9486" max="9487" width="2.375" style="359" customWidth="1"/>
    <col min="9488" max="9488" width="2.5" style="359" customWidth="1"/>
    <col min="9489" max="9490" width="2.375" style="359" customWidth="1"/>
    <col min="9491" max="9491" width="2.625" style="359" customWidth="1"/>
    <col min="9492" max="9492" width="8.75" style="359" customWidth="1"/>
    <col min="9493" max="9498" width="3.25" style="359"/>
    <col min="9499" max="9500" width="0" style="359" hidden="1" customWidth="1"/>
    <col min="9501" max="9729" width="3.25" style="359"/>
    <col min="9730" max="9733" width="3.75" style="359" customWidth="1"/>
    <col min="9734" max="9734" width="8.5" style="359" customWidth="1"/>
    <col min="9735" max="9735" width="6.875" style="359" customWidth="1"/>
    <col min="9736" max="9736" width="7.75" style="359" customWidth="1"/>
    <col min="9737" max="9737" width="6.875" style="359" customWidth="1"/>
    <col min="9738" max="9738" width="7.5" style="359" customWidth="1"/>
    <col min="9739" max="9740" width="3" style="359" customWidth="1"/>
    <col min="9741" max="9741" width="2.5" style="359" customWidth="1"/>
    <col min="9742" max="9743" width="2.375" style="359" customWidth="1"/>
    <col min="9744" max="9744" width="2.5" style="359" customWidth="1"/>
    <col min="9745" max="9746" width="2.375" style="359" customWidth="1"/>
    <col min="9747" max="9747" width="2.625" style="359" customWidth="1"/>
    <col min="9748" max="9748" width="8.75" style="359" customWidth="1"/>
    <col min="9749" max="9754" width="3.25" style="359"/>
    <col min="9755" max="9756" width="0" style="359" hidden="1" customWidth="1"/>
    <col min="9757" max="9985" width="3.25" style="359"/>
    <col min="9986" max="9989" width="3.75" style="359" customWidth="1"/>
    <col min="9990" max="9990" width="8.5" style="359" customWidth="1"/>
    <col min="9991" max="9991" width="6.875" style="359" customWidth="1"/>
    <col min="9992" max="9992" width="7.75" style="359" customWidth="1"/>
    <col min="9993" max="9993" width="6.875" style="359" customWidth="1"/>
    <col min="9994" max="9994" width="7.5" style="359" customWidth="1"/>
    <col min="9995" max="9996" width="3" style="359" customWidth="1"/>
    <col min="9997" max="9997" width="2.5" style="359" customWidth="1"/>
    <col min="9998" max="9999" width="2.375" style="359" customWidth="1"/>
    <col min="10000" max="10000" width="2.5" style="359" customWidth="1"/>
    <col min="10001" max="10002" width="2.375" style="359" customWidth="1"/>
    <col min="10003" max="10003" width="2.625" style="359" customWidth="1"/>
    <col min="10004" max="10004" width="8.75" style="359" customWidth="1"/>
    <col min="10005" max="10010" width="3.25" style="359"/>
    <col min="10011" max="10012" width="0" style="359" hidden="1" customWidth="1"/>
    <col min="10013" max="10241" width="3.25" style="359"/>
    <col min="10242" max="10245" width="3.75" style="359" customWidth="1"/>
    <col min="10246" max="10246" width="8.5" style="359" customWidth="1"/>
    <col min="10247" max="10247" width="6.875" style="359" customWidth="1"/>
    <col min="10248" max="10248" width="7.75" style="359" customWidth="1"/>
    <col min="10249" max="10249" width="6.875" style="359" customWidth="1"/>
    <col min="10250" max="10250" width="7.5" style="359" customWidth="1"/>
    <col min="10251" max="10252" width="3" style="359" customWidth="1"/>
    <col min="10253" max="10253" width="2.5" style="359" customWidth="1"/>
    <col min="10254" max="10255" width="2.375" style="359" customWidth="1"/>
    <col min="10256" max="10256" width="2.5" style="359" customWidth="1"/>
    <col min="10257" max="10258" width="2.375" style="359" customWidth="1"/>
    <col min="10259" max="10259" width="2.625" style="359" customWidth="1"/>
    <col min="10260" max="10260" width="8.75" style="359" customWidth="1"/>
    <col min="10261" max="10266" width="3.25" style="359"/>
    <col min="10267" max="10268" width="0" style="359" hidden="1" customWidth="1"/>
    <col min="10269" max="10497" width="3.25" style="359"/>
    <col min="10498" max="10501" width="3.75" style="359" customWidth="1"/>
    <col min="10502" max="10502" width="8.5" style="359" customWidth="1"/>
    <col min="10503" max="10503" width="6.875" style="359" customWidth="1"/>
    <col min="10504" max="10504" width="7.75" style="359" customWidth="1"/>
    <col min="10505" max="10505" width="6.875" style="359" customWidth="1"/>
    <col min="10506" max="10506" width="7.5" style="359" customWidth="1"/>
    <col min="10507" max="10508" width="3" style="359" customWidth="1"/>
    <col min="10509" max="10509" width="2.5" style="359" customWidth="1"/>
    <col min="10510" max="10511" width="2.375" style="359" customWidth="1"/>
    <col min="10512" max="10512" width="2.5" style="359" customWidth="1"/>
    <col min="10513" max="10514" width="2.375" style="359" customWidth="1"/>
    <col min="10515" max="10515" width="2.625" style="359" customWidth="1"/>
    <col min="10516" max="10516" width="8.75" style="359" customWidth="1"/>
    <col min="10517" max="10522" width="3.25" style="359"/>
    <col min="10523" max="10524" width="0" style="359" hidden="1" customWidth="1"/>
    <col min="10525" max="10753" width="3.25" style="359"/>
    <col min="10754" max="10757" width="3.75" style="359" customWidth="1"/>
    <col min="10758" max="10758" width="8.5" style="359" customWidth="1"/>
    <col min="10759" max="10759" width="6.875" style="359" customWidth="1"/>
    <col min="10760" max="10760" width="7.75" style="359" customWidth="1"/>
    <col min="10761" max="10761" width="6.875" style="359" customWidth="1"/>
    <col min="10762" max="10762" width="7.5" style="359" customWidth="1"/>
    <col min="10763" max="10764" width="3" style="359" customWidth="1"/>
    <col min="10765" max="10765" width="2.5" style="359" customWidth="1"/>
    <col min="10766" max="10767" width="2.375" style="359" customWidth="1"/>
    <col min="10768" max="10768" width="2.5" style="359" customWidth="1"/>
    <col min="10769" max="10770" width="2.375" style="359" customWidth="1"/>
    <col min="10771" max="10771" width="2.625" style="359" customWidth="1"/>
    <col min="10772" max="10772" width="8.75" style="359" customWidth="1"/>
    <col min="10773" max="10778" width="3.25" style="359"/>
    <col min="10779" max="10780" width="0" style="359" hidden="1" customWidth="1"/>
    <col min="10781" max="11009" width="3.25" style="359"/>
    <col min="11010" max="11013" width="3.75" style="359" customWidth="1"/>
    <col min="11014" max="11014" width="8.5" style="359" customWidth="1"/>
    <col min="11015" max="11015" width="6.875" style="359" customWidth="1"/>
    <col min="11016" max="11016" width="7.75" style="359" customWidth="1"/>
    <col min="11017" max="11017" width="6.875" style="359" customWidth="1"/>
    <col min="11018" max="11018" width="7.5" style="359" customWidth="1"/>
    <col min="11019" max="11020" width="3" style="359" customWidth="1"/>
    <col min="11021" max="11021" width="2.5" style="359" customWidth="1"/>
    <col min="11022" max="11023" width="2.375" style="359" customWidth="1"/>
    <col min="11024" max="11024" width="2.5" style="359" customWidth="1"/>
    <col min="11025" max="11026" width="2.375" style="359" customWidth="1"/>
    <col min="11027" max="11027" width="2.625" style="359" customWidth="1"/>
    <col min="11028" max="11028" width="8.75" style="359" customWidth="1"/>
    <col min="11029" max="11034" width="3.25" style="359"/>
    <col min="11035" max="11036" width="0" style="359" hidden="1" customWidth="1"/>
    <col min="11037" max="11265" width="3.25" style="359"/>
    <col min="11266" max="11269" width="3.75" style="359" customWidth="1"/>
    <col min="11270" max="11270" width="8.5" style="359" customWidth="1"/>
    <col min="11271" max="11271" width="6.875" style="359" customWidth="1"/>
    <col min="11272" max="11272" width="7.75" style="359" customWidth="1"/>
    <col min="11273" max="11273" width="6.875" style="359" customWidth="1"/>
    <col min="11274" max="11274" width="7.5" style="359" customWidth="1"/>
    <col min="11275" max="11276" width="3" style="359" customWidth="1"/>
    <col min="11277" max="11277" width="2.5" style="359" customWidth="1"/>
    <col min="11278" max="11279" width="2.375" style="359" customWidth="1"/>
    <col min="11280" max="11280" width="2.5" style="359" customWidth="1"/>
    <col min="11281" max="11282" width="2.375" style="359" customWidth="1"/>
    <col min="11283" max="11283" width="2.625" style="359" customWidth="1"/>
    <col min="11284" max="11284" width="8.75" style="359" customWidth="1"/>
    <col min="11285" max="11290" width="3.25" style="359"/>
    <col min="11291" max="11292" width="0" style="359" hidden="1" customWidth="1"/>
    <col min="11293" max="11521" width="3.25" style="359"/>
    <col min="11522" max="11525" width="3.75" style="359" customWidth="1"/>
    <col min="11526" max="11526" width="8.5" style="359" customWidth="1"/>
    <col min="11527" max="11527" width="6.875" style="359" customWidth="1"/>
    <col min="11528" max="11528" width="7.75" style="359" customWidth="1"/>
    <col min="11529" max="11529" width="6.875" style="359" customWidth="1"/>
    <col min="11530" max="11530" width="7.5" style="359" customWidth="1"/>
    <col min="11531" max="11532" width="3" style="359" customWidth="1"/>
    <col min="11533" max="11533" width="2.5" style="359" customWidth="1"/>
    <col min="11534" max="11535" width="2.375" style="359" customWidth="1"/>
    <col min="11536" max="11536" width="2.5" style="359" customWidth="1"/>
    <col min="11537" max="11538" width="2.375" style="359" customWidth="1"/>
    <col min="11539" max="11539" width="2.625" style="359" customWidth="1"/>
    <col min="11540" max="11540" width="8.75" style="359" customWidth="1"/>
    <col min="11541" max="11546" width="3.25" style="359"/>
    <col min="11547" max="11548" width="0" style="359" hidden="1" customWidth="1"/>
    <col min="11549" max="11777" width="3.25" style="359"/>
    <col min="11778" max="11781" width="3.75" style="359" customWidth="1"/>
    <col min="11782" max="11782" width="8.5" style="359" customWidth="1"/>
    <col min="11783" max="11783" width="6.875" style="359" customWidth="1"/>
    <col min="11784" max="11784" width="7.75" style="359" customWidth="1"/>
    <col min="11785" max="11785" width="6.875" style="359" customWidth="1"/>
    <col min="11786" max="11786" width="7.5" style="359" customWidth="1"/>
    <col min="11787" max="11788" width="3" style="359" customWidth="1"/>
    <col min="11789" max="11789" width="2.5" style="359" customWidth="1"/>
    <col min="11790" max="11791" width="2.375" style="359" customWidth="1"/>
    <col min="11792" max="11792" width="2.5" style="359" customWidth="1"/>
    <col min="11793" max="11794" width="2.375" style="359" customWidth="1"/>
    <col min="11795" max="11795" width="2.625" style="359" customWidth="1"/>
    <col min="11796" max="11796" width="8.75" style="359" customWidth="1"/>
    <col min="11797" max="11802" width="3.25" style="359"/>
    <col min="11803" max="11804" width="0" style="359" hidden="1" customWidth="1"/>
    <col min="11805" max="12033" width="3.25" style="359"/>
    <col min="12034" max="12037" width="3.75" style="359" customWidth="1"/>
    <col min="12038" max="12038" width="8.5" style="359" customWidth="1"/>
    <col min="12039" max="12039" width="6.875" style="359" customWidth="1"/>
    <col min="12040" max="12040" width="7.75" style="359" customWidth="1"/>
    <col min="12041" max="12041" width="6.875" style="359" customWidth="1"/>
    <col min="12042" max="12042" width="7.5" style="359" customWidth="1"/>
    <col min="12043" max="12044" width="3" style="359" customWidth="1"/>
    <col min="12045" max="12045" width="2.5" style="359" customWidth="1"/>
    <col min="12046" max="12047" width="2.375" style="359" customWidth="1"/>
    <col min="12048" max="12048" width="2.5" style="359" customWidth="1"/>
    <col min="12049" max="12050" width="2.375" style="359" customWidth="1"/>
    <col min="12051" max="12051" width="2.625" style="359" customWidth="1"/>
    <col min="12052" max="12052" width="8.75" style="359" customWidth="1"/>
    <col min="12053" max="12058" width="3.25" style="359"/>
    <col min="12059" max="12060" width="0" style="359" hidden="1" customWidth="1"/>
    <col min="12061" max="12289" width="3.25" style="359"/>
    <col min="12290" max="12293" width="3.75" style="359" customWidth="1"/>
    <col min="12294" max="12294" width="8.5" style="359" customWidth="1"/>
    <col min="12295" max="12295" width="6.875" style="359" customWidth="1"/>
    <col min="12296" max="12296" width="7.75" style="359" customWidth="1"/>
    <col min="12297" max="12297" width="6.875" style="359" customWidth="1"/>
    <col min="12298" max="12298" width="7.5" style="359" customWidth="1"/>
    <col min="12299" max="12300" width="3" style="359" customWidth="1"/>
    <col min="12301" max="12301" width="2.5" style="359" customWidth="1"/>
    <col min="12302" max="12303" width="2.375" style="359" customWidth="1"/>
    <col min="12304" max="12304" width="2.5" style="359" customWidth="1"/>
    <col min="12305" max="12306" width="2.375" style="359" customWidth="1"/>
    <col min="12307" max="12307" width="2.625" style="359" customWidth="1"/>
    <col min="12308" max="12308" width="8.75" style="359" customWidth="1"/>
    <col min="12309" max="12314" width="3.25" style="359"/>
    <col min="12315" max="12316" width="0" style="359" hidden="1" customWidth="1"/>
    <col min="12317" max="12545" width="3.25" style="359"/>
    <col min="12546" max="12549" width="3.75" style="359" customWidth="1"/>
    <col min="12550" max="12550" width="8.5" style="359" customWidth="1"/>
    <col min="12551" max="12551" width="6.875" style="359" customWidth="1"/>
    <col min="12552" max="12552" width="7.75" style="359" customWidth="1"/>
    <col min="12553" max="12553" width="6.875" style="359" customWidth="1"/>
    <col min="12554" max="12554" width="7.5" style="359" customWidth="1"/>
    <col min="12555" max="12556" width="3" style="359" customWidth="1"/>
    <col min="12557" max="12557" width="2.5" style="359" customWidth="1"/>
    <col min="12558" max="12559" width="2.375" style="359" customWidth="1"/>
    <col min="12560" max="12560" width="2.5" style="359" customWidth="1"/>
    <col min="12561" max="12562" width="2.375" style="359" customWidth="1"/>
    <col min="12563" max="12563" width="2.625" style="359" customWidth="1"/>
    <col min="12564" max="12564" width="8.75" style="359" customWidth="1"/>
    <col min="12565" max="12570" width="3.25" style="359"/>
    <col min="12571" max="12572" width="0" style="359" hidden="1" customWidth="1"/>
    <col min="12573" max="12801" width="3.25" style="359"/>
    <col min="12802" max="12805" width="3.75" style="359" customWidth="1"/>
    <col min="12806" max="12806" width="8.5" style="359" customWidth="1"/>
    <col min="12807" max="12807" width="6.875" style="359" customWidth="1"/>
    <col min="12808" max="12808" width="7.75" style="359" customWidth="1"/>
    <col min="12809" max="12809" width="6.875" style="359" customWidth="1"/>
    <col min="12810" max="12810" width="7.5" style="359" customWidth="1"/>
    <col min="12811" max="12812" width="3" style="359" customWidth="1"/>
    <col min="12813" max="12813" width="2.5" style="359" customWidth="1"/>
    <col min="12814" max="12815" width="2.375" style="359" customWidth="1"/>
    <col min="12816" max="12816" width="2.5" style="359" customWidth="1"/>
    <col min="12817" max="12818" width="2.375" style="359" customWidth="1"/>
    <col min="12819" max="12819" width="2.625" style="359" customWidth="1"/>
    <col min="12820" max="12820" width="8.75" style="359" customWidth="1"/>
    <col min="12821" max="12826" width="3.25" style="359"/>
    <col min="12827" max="12828" width="0" style="359" hidden="1" customWidth="1"/>
    <col min="12829" max="13057" width="3.25" style="359"/>
    <col min="13058" max="13061" width="3.75" style="359" customWidth="1"/>
    <col min="13062" max="13062" width="8.5" style="359" customWidth="1"/>
    <col min="13063" max="13063" width="6.875" style="359" customWidth="1"/>
    <col min="13064" max="13064" width="7.75" style="359" customWidth="1"/>
    <col min="13065" max="13065" width="6.875" style="359" customWidth="1"/>
    <col min="13066" max="13066" width="7.5" style="359" customWidth="1"/>
    <col min="13067" max="13068" width="3" style="359" customWidth="1"/>
    <col min="13069" max="13069" width="2.5" style="359" customWidth="1"/>
    <col min="13070" max="13071" width="2.375" style="359" customWidth="1"/>
    <col min="13072" max="13072" width="2.5" style="359" customWidth="1"/>
    <col min="13073" max="13074" width="2.375" style="359" customWidth="1"/>
    <col min="13075" max="13075" width="2.625" style="359" customWidth="1"/>
    <col min="13076" max="13076" width="8.75" style="359" customWidth="1"/>
    <col min="13077" max="13082" width="3.25" style="359"/>
    <col min="13083" max="13084" width="0" style="359" hidden="1" customWidth="1"/>
    <col min="13085" max="13313" width="3.25" style="359"/>
    <col min="13314" max="13317" width="3.75" style="359" customWidth="1"/>
    <col min="13318" max="13318" width="8.5" style="359" customWidth="1"/>
    <col min="13319" max="13319" width="6.875" style="359" customWidth="1"/>
    <col min="13320" max="13320" width="7.75" style="359" customWidth="1"/>
    <col min="13321" max="13321" width="6.875" style="359" customWidth="1"/>
    <col min="13322" max="13322" width="7.5" style="359" customWidth="1"/>
    <col min="13323" max="13324" width="3" style="359" customWidth="1"/>
    <col min="13325" max="13325" width="2.5" style="359" customWidth="1"/>
    <col min="13326" max="13327" width="2.375" style="359" customWidth="1"/>
    <col min="13328" max="13328" width="2.5" style="359" customWidth="1"/>
    <col min="13329" max="13330" width="2.375" style="359" customWidth="1"/>
    <col min="13331" max="13331" width="2.625" style="359" customWidth="1"/>
    <col min="13332" max="13332" width="8.75" style="359" customWidth="1"/>
    <col min="13333" max="13338" width="3.25" style="359"/>
    <col min="13339" max="13340" width="0" style="359" hidden="1" customWidth="1"/>
    <col min="13341" max="13569" width="3.25" style="359"/>
    <col min="13570" max="13573" width="3.75" style="359" customWidth="1"/>
    <col min="13574" max="13574" width="8.5" style="359" customWidth="1"/>
    <col min="13575" max="13575" width="6.875" style="359" customWidth="1"/>
    <col min="13576" max="13576" width="7.75" style="359" customWidth="1"/>
    <col min="13577" max="13577" width="6.875" style="359" customWidth="1"/>
    <col min="13578" max="13578" width="7.5" style="359" customWidth="1"/>
    <col min="13579" max="13580" width="3" style="359" customWidth="1"/>
    <col min="13581" max="13581" width="2.5" style="359" customWidth="1"/>
    <col min="13582" max="13583" width="2.375" style="359" customWidth="1"/>
    <col min="13584" max="13584" width="2.5" style="359" customWidth="1"/>
    <col min="13585" max="13586" width="2.375" style="359" customWidth="1"/>
    <col min="13587" max="13587" width="2.625" style="359" customWidth="1"/>
    <col min="13588" max="13588" width="8.75" style="359" customWidth="1"/>
    <col min="13589" max="13594" width="3.25" style="359"/>
    <col min="13595" max="13596" width="0" style="359" hidden="1" customWidth="1"/>
    <col min="13597" max="13825" width="3.25" style="359"/>
    <col min="13826" max="13829" width="3.75" style="359" customWidth="1"/>
    <col min="13830" max="13830" width="8.5" style="359" customWidth="1"/>
    <col min="13831" max="13831" width="6.875" style="359" customWidth="1"/>
    <col min="13832" max="13832" width="7.75" style="359" customWidth="1"/>
    <col min="13833" max="13833" width="6.875" style="359" customWidth="1"/>
    <col min="13834" max="13834" width="7.5" style="359" customWidth="1"/>
    <col min="13835" max="13836" width="3" style="359" customWidth="1"/>
    <col min="13837" max="13837" width="2.5" style="359" customWidth="1"/>
    <col min="13838" max="13839" width="2.375" style="359" customWidth="1"/>
    <col min="13840" max="13840" width="2.5" style="359" customWidth="1"/>
    <col min="13841" max="13842" width="2.375" style="359" customWidth="1"/>
    <col min="13843" max="13843" width="2.625" style="359" customWidth="1"/>
    <col min="13844" max="13844" width="8.75" style="359" customWidth="1"/>
    <col min="13845" max="13850" width="3.25" style="359"/>
    <col min="13851" max="13852" width="0" style="359" hidden="1" customWidth="1"/>
    <col min="13853" max="14081" width="3.25" style="359"/>
    <col min="14082" max="14085" width="3.75" style="359" customWidth="1"/>
    <col min="14086" max="14086" width="8.5" style="359" customWidth="1"/>
    <col min="14087" max="14087" width="6.875" style="359" customWidth="1"/>
    <col min="14088" max="14088" width="7.75" style="359" customWidth="1"/>
    <col min="14089" max="14089" width="6.875" style="359" customWidth="1"/>
    <col min="14090" max="14090" width="7.5" style="359" customWidth="1"/>
    <col min="14091" max="14092" width="3" style="359" customWidth="1"/>
    <col min="14093" max="14093" width="2.5" style="359" customWidth="1"/>
    <col min="14094" max="14095" width="2.375" style="359" customWidth="1"/>
    <col min="14096" max="14096" width="2.5" style="359" customWidth="1"/>
    <col min="14097" max="14098" width="2.375" style="359" customWidth="1"/>
    <col min="14099" max="14099" width="2.625" style="359" customWidth="1"/>
    <col min="14100" max="14100" width="8.75" style="359" customWidth="1"/>
    <col min="14101" max="14106" width="3.25" style="359"/>
    <col min="14107" max="14108" width="0" style="359" hidden="1" customWidth="1"/>
    <col min="14109" max="14337" width="3.25" style="359"/>
    <col min="14338" max="14341" width="3.75" style="359" customWidth="1"/>
    <col min="14342" max="14342" width="8.5" style="359" customWidth="1"/>
    <col min="14343" max="14343" width="6.875" style="359" customWidth="1"/>
    <col min="14344" max="14344" width="7.75" style="359" customWidth="1"/>
    <col min="14345" max="14345" width="6.875" style="359" customWidth="1"/>
    <col min="14346" max="14346" width="7.5" style="359" customWidth="1"/>
    <col min="14347" max="14348" width="3" style="359" customWidth="1"/>
    <col min="14349" max="14349" width="2.5" style="359" customWidth="1"/>
    <col min="14350" max="14351" width="2.375" style="359" customWidth="1"/>
    <col min="14352" max="14352" width="2.5" style="359" customWidth="1"/>
    <col min="14353" max="14354" width="2.375" style="359" customWidth="1"/>
    <col min="14355" max="14355" width="2.625" style="359" customWidth="1"/>
    <col min="14356" max="14356" width="8.75" style="359" customWidth="1"/>
    <col min="14357" max="14362" width="3.25" style="359"/>
    <col min="14363" max="14364" width="0" style="359" hidden="1" customWidth="1"/>
    <col min="14365" max="14593" width="3.25" style="359"/>
    <col min="14594" max="14597" width="3.75" style="359" customWidth="1"/>
    <col min="14598" max="14598" width="8.5" style="359" customWidth="1"/>
    <col min="14599" max="14599" width="6.875" style="359" customWidth="1"/>
    <col min="14600" max="14600" width="7.75" style="359" customWidth="1"/>
    <col min="14601" max="14601" width="6.875" style="359" customWidth="1"/>
    <col min="14602" max="14602" width="7.5" style="359" customWidth="1"/>
    <col min="14603" max="14604" width="3" style="359" customWidth="1"/>
    <col min="14605" max="14605" width="2.5" style="359" customWidth="1"/>
    <col min="14606" max="14607" width="2.375" style="359" customWidth="1"/>
    <col min="14608" max="14608" width="2.5" style="359" customWidth="1"/>
    <col min="14609" max="14610" width="2.375" style="359" customWidth="1"/>
    <col min="14611" max="14611" width="2.625" style="359" customWidth="1"/>
    <col min="14612" max="14612" width="8.75" style="359" customWidth="1"/>
    <col min="14613" max="14618" width="3.25" style="359"/>
    <col min="14619" max="14620" width="0" style="359" hidden="1" customWidth="1"/>
    <col min="14621" max="14849" width="3.25" style="359"/>
    <col min="14850" max="14853" width="3.75" style="359" customWidth="1"/>
    <col min="14854" max="14854" width="8.5" style="359" customWidth="1"/>
    <col min="14855" max="14855" width="6.875" style="359" customWidth="1"/>
    <col min="14856" max="14856" width="7.75" style="359" customWidth="1"/>
    <col min="14857" max="14857" width="6.875" style="359" customWidth="1"/>
    <col min="14858" max="14858" width="7.5" style="359" customWidth="1"/>
    <col min="14859" max="14860" width="3" style="359" customWidth="1"/>
    <col min="14861" max="14861" width="2.5" style="359" customWidth="1"/>
    <col min="14862" max="14863" width="2.375" style="359" customWidth="1"/>
    <col min="14864" max="14864" width="2.5" style="359" customWidth="1"/>
    <col min="14865" max="14866" width="2.375" style="359" customWidth="1"/>
    <col min="14867" max="14867" width="2.625" style="359" customWidth="1"/>
    <col min="14868" max="14868" width="8.75" style="359" customWidth="1"/>
    <col min="14869" max="14874" width="3.25" style="359"/>
    <col min="14875" max="14876" width="0" style="359" hidden="1" customWidth="1"/>
    <col min="14877" max="15105" width="3.25" style="359"/>
    <col min="15106" max="15109" width="3.75" style="359" customWidth="1"/>
    <col min="15110" max="15110" width="8.5" style="359" customWidth="1"/>
    <col min="15111" max="15111" width="6.875" style="359" customWidth="1"/>
    <col min="15112" max="15112" width="7.75" style="359" customWidth="1"/>
    <col min="15113" max="15113" width="6.875" style="359" customWidth="1"/>
    <col min="15114" max="15114" width="7.5" style="359" customWidth="1"/>
    <col min="15115" max="15116" width="3" style="359" customWidth="1"/>
    <col min="15117" max="15117" width="2.5" style="359" customWidth="1"/>
    <col min="15118" max="15119" width="2.375" style="359" customWidth="1"/>
    <col min="15120" max="15120" width="2.5" style="359" customWidth="1"/>
    <col min="15121" max="15122" width="2.375" style="359" customWidth="1"/>
    <col min="15123" max="15123" width="2.625" style="359" customWidth="1"/>
    <col min="15124" max="15124" width="8.75" style="359" customWidth="1"/>
    <col min="15125" max="15130" width="3.25" style="359"/>
    <col min="15131" max="15132" width="0" style="359" hidden="1" customWidth="1"/>
    <col min="15133" max="15361" width="3.25" style="359"/>
    <col min="15362" max="15365" width="3.75" style="359" customWidth="1"/>
    <col min="15366" max="15366" width="8.5" style="359" customWidth="1"/>
    <col min="15367" max="15367" width="6.875" style="359" customWidth="1"/>
    <col min="15368" max="15368" width="7.75" style="359" customWidth="1"/>
    <col min="15369" max="15369" width="6.875" style="359" customWidth="1"/>
    <col min="15370" max="15370" width="7.5" style="359" customWidth="1"/>
    <col min="15371" max="15372" width="3" style="359" customWidth="1"/>
    <col min="15373" max="15373" width="2.5" style="359" customWidth="1"/>
    <col min="15374" max="15375" width="2.375" style="359" customWidth="1"/>
    <col min="15376" max="15376" width="2.5" style="359" customWidth="1"/>
    <col min="15377" max="15378" width="2.375" style="359" customWidth="1"/>
    <col min="15379" max="15379" width="2.625" style="359" customWidth="1"/>
    <col min="15380" max="15380" width="8.75" style="359" customWidth="1"/>
    <col min="15381" max="15386" width="3.25" style="359"/>
    <col min="15387" max="15388" width="0" style="359" hidden="1" customWidth="1"/>
    <col min="15389" max="15617" width="3.25" style="359"/>
    <col min="15618" max="15621" width="3.75" style="359" customWidth="1"/>
    <col min="15622" max="15622" width="8.5" style="359" customWidth="1"/>
    <col min="15623" max="15623" width="6.875" style="359" customWidth="1"/>
    <col min="15624" max="15624" width="7.75" style="359" customWidth="1"/>
    <col min="15625" max="15625" width="6.875" style="359" customWidth="1"/>
    <col min="15626" max="15626" width="7.5" style="359" customWidth="1"/>
    <col min="15627" max="15628" width="3" style="359" customWidth="1"/>
    <col min="15629" max="15629" width="2.5" style="359" customWidth="1"/>
    <col min="15630" max="15631" width="2.375" style="359" customWidth="1"/>
    <col min="15632" max="15632" width="2.5" style="359" customWidth="1"/>
    <col min="15633" max="15634" width="2.375" style="359" customWidth="1"/>
    <col min="15635" max="15635" width="2.625" style="359" customWidth="1"/>
    <col min="15636" max="15636" width="8.75" style="359" customWidth="1"/>
    <col min="15637" max="15642" width="3.25" style="359"/>
    <col min="15643" max="15644" width="0" style="359" hidden="1" customWidth="1"/>
    <col min="15645" max="15873" width="3.25" style="359"/>
    <col min="15874" max="15877" width="3.75" style="359" customWidth="1"/>
    <col min="15878" max="15878" width="8.5" style="359" customWidth="1"/>
    <col min="15879" max="15879" width="6.875" style="359" customWidth="1"/>
    <col min="15880" max="15880" width="7.75" style="359" customWidth="1"/>
    <col min="15881" max="15881" width="6.875" style="359" customWidth="1"/>
    <col min="15882" max="15882" width="7.5" style="359" customWidth="1"/>
    <col min="15883" max="15884" width="3" style="359" customWidth="1"/>
    <col min="15885" max="15885" width="2.5" style="359" customWidth="1"/>
    <col min="15886" max="15887" width="2.375" style="359" customWidth="1"/>
    <col min="15888" max="15888" width="2.5" style="359" customWidth="1"/>
    <col min="15889" max="15890" width="2.375" style="359" customWidth="1"/>
    <col min="15891" max="15891" width="2.625" style="359" customWidth="1"/>
    <col min="15892" max="15892" width="8.75" style="359" customWidth="1"/>
    <col min="15893" max="15898" width="3.25" style="359"/>
    <col min="15899" max="15900" width="0" style="359" hidden="1" customWidth="1"/>
    <col min="15901" max="16129" width="3.25" style="359"/>
    <col min="16130" max="16133" width="3.75" style="359" customWidth="1"/>
    <col min="16134" max="16134" width="8.5" style="359" customWidth="1"/>
    <col min="16135" max="16135" width="6.875" style="359" customWidth="1"/>
    <col min="16136" max="16136" width="7.75" style="359" customWidth="1"/>
    <col min="16137" max="16137" width="6.875" style="359" customWidth="1"/>
    <col min="16138" max="16138" width="7.5" style="359" customWidth="1"/>
    <col min="16139" max="16140" width="3" style="359" customWidth="1"/>
    <col min="16141" max="16141" width="2.5" style="359" customWidth="1"/>
    <col min="16142" max="16143" width="2.375" style="359" customWidth="1"/>
    <col min="16144" max="16144" width="2.5" style="359" customWidth="1"/>
    <col min="16145" max="16146" width="2.375" style="359" customWidth="1"/>
    <col min="16147" max="16147" width="2.625" style="359" customWidth="1"/>
    <col min="16148" max="16148" width="8.75" style="359" customWidth="1"/>
    <col min="16149" max="16154" width="3.25" style="359"/>
    <col min="16155" max="16156" width="0" style="359" hidden="1" customWidth="1"/>
    <col min="16157" max="16384" width="3.25" style="359"/>
  </cols>
  <sheetData>
    <row r="1" spans="2:41" ht="18" x14ac:dyDescent="0.25">
      <c r="B1" s="687" t="s">
        <v>1708</v>
      </c>
      <c r="C1" s="687"/>
      <c r="D1" s="687"/>
      <c r="E1" s="687"/>
      <c r="F1" s="687"/>
      <c r="G1" s="687"/>
      <c r="H1" s="687"/>
      <c r="I1" s="687"/>
      <c r="J1" s="687"/>
      <c r="K1" s="687"/>
      <c r="L1" s="687"/>
      <c r="M1" s="687"/>
      <c r="N1" s="687"/>
      <c r="O1" s="687"/>
      <c r="P1" s="687"/>
      <c r="Q1" s="687"/>
      <c r="R1" s="687"/>
      <c r="S1" s="687"/>
    </row>
    <row r="3" spans="2:41" x14ac:dyDescent="0.2">
      <c r="B3" s="688" t="s">
        <v>1709</v>
      </c>
      <c r="C3" s="689"/>
      <c r="D3" s="689"/>
      <c r="E3" s="689"/>
      <c r="F3" s="689"/>
      <c r="G3" s="690" t="s">
        <v>1710</v>
      </c>
      <c r="H3" s="690"/>
      <c r="I3" s="690"/>
      <c r="J3" s="690"/>
      <c r="K3" s="690"/>
      <c r="L3" s="690"/>
      <c r="M3" s="690"/>
      <c r="N3" s="690"/>
      <c r="O3" s="690"/>
      <c r="P3" s="690"/>
      <c r="Q3" s="690"/>
      <c r="R3" s="690"/>
      <c r="S3" s="691"/>
      <c r="T3" s="360" t="b">
        <f>IF(LEN(G3)&lt;6,FALSE,TRUE)</f>
        <v>1</v>
      </c>
    </row>
    <row r="4" spans="2:41" x14ac:dyDescent="0.2">
      <c r="B4" s="680" t="s">
        <v>1711</v>
      </c>
      <c r="C4" s="681"/>
      <c r="D4" s="681"/>
      <c r="E4" s="681"/>
      <c r="F4" s="681"/>
      <c r="G4" s="682" t="s">
        <v>1747</v>
      </c>
      <c r="H4" s="682"/>
      <c r="I4" s="682"/>
      <c r="J4" s="682"/>
      <c r="K4" s="682"/>
      <c r="L4" s="682"/>
      <c r="M4" s="682"/>
      <c r="N4" s="682"/>
      <c r="O4" s="682"/>
      <c r="P4" s="682"/>
      <c r="Q4" s="682"/>
      <c r="R4" s="682"/>
      <c r="S4" s="683"/>
      <c r="T4" s="360" t="b">
        <f>IF(LEN(G4)&lt;9,FALSE,TRUE)</f>
        <v>1</v>
      </c>
    </row>
    <row r="5" spans="2:41" x14ac:dyDescent="0.2">
      <c r="B5" s="680" t="s">
        <v>1712</v>
      </c>
      <c r="C5" s="681"/>
      <c r="D5" s="681"/>
      <c r="E5" s="681"/>
      <c r="F5" s="681"/>
      <c r="G5" s="682" t="s">
        <v>1748</v>
      </c>
      <c r="H5" s="682"/>
      <c r="I5" s="682"/>
      <c r="J5" s="682"/>
      <c r="K5" s="682"/>
      <c r="L5" s="682"/>
      <c r="M5" s="682"/>
      <c r="N5" s="682"/>
      <c r="O5" s="682"/>
      <c r="P5" s="682"/>
      <c r="Q5" s="682"/>
      <c r="R5" s="682"/>
      <c r="S5" s="683"/>
      <c r="T5" s="360" t="b">
        <f>IF(LEN(G5)&lt;6,FALSE,TRUE)</f>
        <v>1</v>
      </c>
    </row>
    <row r="6" spans="2:41" x14ac:dyDescent="0.2">
      <c r="B6" s="680" t="s">
        <v>1713</v>
      </c>
      <c r="C6" s="681"/>
      <c r="D6" s="681"/>
      <c r="E6" s="681"/>
      <c r="F6" s="681"/>
      <c r="G6" s="682" t="s">
        <v>1714</v>
      </c>
      <c r="H6" s="682"/>
      <c r="I6" s="682"/>
      <c r="J6" s="682"/>
      <c r="K6" s="682"/>
      <c r="L6" s="682"/>
      <c r="M6" s="682"/>
      <c r="N6" s="682"/>
      <c r="O6" s="682"/>
      <c r="P6" s="682"/>
      <c r="Q6" s="682"/>
      <c r="R6" s="682"/>
      <c r="S6" s="683"/>
      <c r="T6" s="360" t="b">
        <f>IF(LEN(G6)&lt;4,FALSE,TRUE)</f>
        <v>1</v>
      </c>
    </row>
    <row r="7" spans="2:41" ht="18.95" customHeight="1" x14ac:dyDescent="0.2">
      <c r="B7" s="680" t="s">
        <v>1715</v>
      </c>
      <c r="C7" s="681"/>
      <c r="D7" s="681"/>
      <c r="E7" s="681"/>
      <c r="F7" s="681"/>
      <c r="G7" s="361"/>
      <c r="H7" s="362"/>
      <c r="I7" s="362"/>
      <c r="J7" s="363"/>
      <c r="K7" s="363"/>
      <c r="L7" s="363"/>
      <c r="M7" s="363"/>
      <c r="N7" s="363"/>
      <c r="O7" s="363"/>
      <c r="P7" s="363"/>
      <c r="Q7" s="363"/>
      <c r="R7" s="363"/>
      <c r="S7" s="364"/>
    </row>
    <row r="8" spans="2:41" ht="18.95" customHeight="1" x14ac:dyDescent="0.2">
      <c r="B8" s="684" t="s">
        <v>1716</v>
      </c>
      <c r="C8" s="685"/>
      <c r="D8" s="685"/>
      <c r="E8" s="685"/>
      <c r="F8" s="685"/>
      <c r="G8" s="365"/>
      <c r="H8" s="366"/>
      <c r="I8" s="366"/>
      <c r="J8" s="367"/>
      <c r="K8" s="367"/>
      <c r="L8" s="367"/>
      <c r="M8" s="367"/>
      <c r="N8" s="367"/>
      <c r="O8" s="367"/>
      <c r="P8" s="367"/>
      <c r="Q8" s="367"/>
      <c r="R8" s="367"/>
      <c r="S8" s="368"/>
    </row>
    <row r="9" spans="2:41" ht="18.95" customHeight="1" x14ac:dyDescent="0.2">
      <c r="B9" s="664" t="s">
        <v>1717</v>
      </c>
      <c r="C9" s="664"/>
      <c r="D9" s="664"/>
      <c r="E9" s="664"/>
      <c r="F9" s="664"/>
      <c r="G9" s="664"/>
      <c r="H9" s="664"/>
      <c r="I9" s="664"/>
      <c r="J9" s="664"/>
      <c r="K9" s="664"/>
      <c r="L9" s="664"/>
      <c r="M9" s="664"/>
      <c r="N9" s="664"/>
      <c r="O9" s="664"/>
      <c r="P9" s="664"/>
      <c r="Q9" s="664"/>
      <c r="R9" s="686">
        <v>1</v>
      </c>
      <c r="S9" s="686"/>
    </row>
    <row r="10" spans="2:41" ht="18.95" customHeight="1" x14ac:dyDescent="0.2">
      <c r="B10" s="664" t="s">
        <v>1718</v>
      </c>
      <c r="C10" s="664"/>
      <c r="D10" s="664"/>
      <c r="E10" s="664"/>
      <c r="F10" s="664"/>
      <c r="G10" s="664"/>
      <c r="H10" s="664"/>
      <c r="I10" s="664"/>
      <c r="J10" s="664"/>
      <c r="K10" s="664"/>
      <c r="L10" s="664"/>
      <c r="M10" s="664"/>
      <c r="N10" s="664"/>
      <c r="O10" s="664"/>
      <c r="P10" s="664"/>
      <c r="Q10" s="664"/>
      <c r="R10" s="665">
        <v>0.03</v>
      </c>
      <c r="S10" s="665"/>
    </row>
    <row r="11" spans="2:41" ht="24.95" customHeight="1" thickBot="1" x14ac:dyDescent="0.25">
      <c r="B11" s="666" t="str">
        <f>IF(OR(T3=FALSE,T4=FALSE,T5=FALSE,T6=FALSE),("Atenção - Não esqueça de preencher o(s) campo(s): -" &amp; IF(T3=FALSE," TOMADOR -","") &amp; IF(T4=FALSE," Nº DO CONTRATO -","") &amp; IF(T5=FALSE," NOME DA OBRA -","") &amp; IF(T6=FALSE," MUNICÍPIO ONDE SE LOCALIZA A OBRA -","")  &amp; ""),".")</f>
        <v>.</v>
      </c>
      <c r="C11" s="666"/>
      <c r="D11" s="666"/>
      <c r="E11" s="666"/>
      <c r="F11" s="666"/>
      <c r="G11" s="666"/>
      <c r="H11" s="666"/>
      <c r="I11" s="666"/>
      <c r="J11" s="666"/>
      <c r="K11" s="666"/>
      <c r="L11" s="666"/>
      <c r="M11" s="666"/>
      <c r="N11" s="666"/>
      <c r="O11" s="666"/>
      <c r="P11" s="666"/>
      <c r="Q11" s="666"/>
      <c r="R11" s="666"/>
      <c r="S11" s="666"/>
    </row>
    <row r="12" spans="2:41" ht="35.25" customHeight="1" x14ac:dyDescent="0.2">
      <c r="B12" s="667" t="s">
        <v>1719</v>
      </c>
      <c r="C12" s="668"/>
      <c r="D12" s="668"/>
      <c r="E12" s="668"/>
      <c r="F12" s="668"/>
      <c r="G12" s="671" t="s">
        <v>1720</v>
      </c>
      <c r="H12" s="672"/>
      <c r="I12" s="673"/>
      <c r="J12" s="360"/>
      <c r="K12" s="620" t="s">
        <v>1721</v>
      </c>
      <c r="L12" s="621"/>
      <c r="M12" s="621"/>
      <c r="N12" s="621"/>
      <c r="O12" s="621"/>
      <c r="P12" s="621"/>
      <c r="Q12" s="621"/>
      <c r="R12" s="621"/>
      <c r="S12" s="622"/>
      <c r="U12" s="369"/>
      <c r="V12" s="369"/>
      <c r="W12" s="369"/>
      <c r="X12" s="369"/>
      <c r="Y12" s="369"/>
      <c r="Z12" s="369"/>
      <c r="AA12" s="369"/>
      <c r="AB12" s="369"/>
      <c r="AC12" s="369"/>
      <c r="AD12" s="369"/>
      <c r="AE12" s="369"/>
      <c r="AF12" s="369"/>
      <c r="AG12" s="369"/>
      <c r="AH12" s="369"/>
      <c r="AI12" s="369"/>
      <c r="AJ12" s="369"/>
      <c r="AK12" s="369"/>
      <c r="AL12" s="369"/>
      <c r="AM12" s="369"/>
      <c r="AN12" s="369"/>
      <c r="AO12" s="369"/>
    </row>
    <row r="13" spans="2:41" ht="21.75" customHeight="1" x14ac:dyDescent="0.2">
      <c r="B13" s="669"/>
      <c r="C13" s="670"/>
      <c r="D13" s="670"/>
      <c r="E13" s="670"/>
      <c r="F13" s="670"/>
      <c r="G13" s="674"/>
      <c r="H13" s="675"/>
      <c r="I13" s="676"/>
      <c r="J13" s="360"/>
      <c r="K13" s="677" t="s">
        <v>1722</v>
      </c>
      <c r="L13" s="678"/>
      <c r="M13" s="678"/>
      <c r="N13" s="678" t="s">
        <v>1723</v>
      </c>
      <c r="O13" s="678"/>
      <c r="P13" s="678"/>
      <c r="Q13" s="678" t="s">
        <v>1724</v>
      </c>
      <c r="R13" s="678"/>
      <c r="S13" s="679"/>
    </row>
    <row r="14" spans="2:41" ht="16.5" customHeight="1" x14ac:dyDescent="0.2">
      <c r="B14" s="659" t="s">
        <v>1725</v>
      </c>
      <c r="C14" s="660"/>
      <c r="D14" s="660"/>
      <c r="E14" s="660"/>
      <c r="F14" s="660"/>
      <c r="G14" s="661">
        <v>5</v>
      </c>
      <c r="H14" s="662"/>
      <c r="I14" s="663"/>
      <c r="J14"/>
      <c r="K14" s="646">
        <f>CHOOSE([1]Plan4!$B$17,[1]Plan4!C6,[1]Plan4!D6,[1]Plan4!E6,[1]Plan4!F6,[1]Plan4!G6,[1]Plan4!H6)</f>
        <v>3</v>
      </c>
      <c r="L14" s="647"/>
      <c r="M14" s="647"/>
      <c r="N14" s="647">
        <f>CHOOSE([1]Plan4!$B$17,[1]Plan4!I6,[1]Plan4!J6,[1]Plan4!K6,[1]Plan4!L6,[1]Plan4!M6,[1]Plan4!N6)</f>
        <v>4</v>
      </c>
      <c r="O14" s="647"/>
      <c r="P14" s="647"/>
      <c r="Q14" s="647">
        <f>CHOOSE([1]Plan4!$B$17,[1]Plan4!O6,[1]Plan4!P6,[1]Plan4!Q6,[1]Plan4!R6,[1]Plan4!S6,[1]Plan4!T6)</f>
        <v>5.5</v>
      </c>
      <c r="R14" s="647"/>
      <c r="S14" s="653"/>
      <c r="T14" s="370" t="str">
        <f t="shared" ref="T14:T20" si="0">IF(G14&lt;K14," Atenção",IF(G14&gt;Q14,"Atenção","OK"))</f>
        <v>OK</v>
      </c>
      <c r="U14" s="371"/>
    </row>
    <row r="15" spans="2:41" ht="16.5" customHeight="1" x14ac:dyDescent="0.2">
      <c r="B15" s="657" t="s">
        <v>1726</v>
      </c>
      <c r="C15" s="658"/>
      <c r="D15" s="658"/>
      <c r="E15" s="658"/>
      <c r="F15" s="658"/>
      <c r="G15" s="643">
        <v>1</v>
      </c>
      <c r="H15" s="644"/>
      <c r="I15" s="645"/>
      <c r="J15"/>
      <c r="K15" s="646">
        <f>CHOOSE([1]Plan4!$B$17,[1]Plan4!C7,[1]Plan4!D7,[1]Plan4!E7,[1]Plan4!F7,[1]Plan4!G7,[1]Plan4!H7)</f>
        <v>0.8</v>
      </c>
      <c r="L15" s="647"/>
      <c r="M15" s="647"/>
      <c r="N15" s="647">
        <f>CHOOSE([1]Plan4!$B$17,[1]Plan4!I7,[1]Plan4!J7,[1]Plan4!K7,[1]Plan4!L7,[1]Plan4!M7,[1]Plan4!N7)</f>
        <v>0.8</v>
      </c>
      <c r="O15" s="647"/>
      <c r="P15" s="647"/>
      <c r="Q15" s="647">
        <f>CHOOSE([1]Plan4!$B$17,[1]Plan4!O7,[1]Plan4!P7,[1]Plan4!Q7,[1]Plan4!R7,[1]Plan4!S7,[1]Plan4!T7)</f>
        <v>1</v>
      </c>
      <c r="R15" s="647"/>
      <c r="S15" s="653"/>
      <c r="T15" s="370" t="str">
        <f t="shared" si="0"/>
        <v>OK</v>
      </c>
    </row>
    <row r="16" spans="2:41" ht="16.5" customHeight="1" x14ac:dyDescent="0.2">
      <c r="B16" s="657" t="s">
        <v>1727</v>
      </c>
      <c r="C16" s="658"/>
      <c r="D16" s="658"/>
      <c r="E16" s="658"/>
      <c r="F16" s="658"/>
      <c r="G16" s="643">
        <v>1.27</v>
      </c>
      <c r="H16" s="644"/>
      <c r="I16" s="645"/>
      <c r="J16"/>
      <c r="K16" s="646">
        <f>CHOOSE([1]Plan4!$B$17,[1]Plan4!C8,[1]Plan4!D8,[1]Plan4!E8,[1]Plan4!F8,[1]Plan4!G8,[1]Plan4!H8)</f>
        <v>0.97</v>
      </c>
      <c r="L16" s="647"/>
      <c r="M16" s="647"/>
      <c r="N16" s="647">
        <f>CHOOSE([1]Plan4!$B$17,[1]Plan4!I8,[1]Plan4!J8,[1]Plan4!K8,[1]Plan4!L8,[1]Plan4!M8,[1]Plan4!N8)</f>
        <v>1.27</v>
      </c>
      <c r="O16" s="647"/>
      <c r="P16" s="647"/>
      <c r="Q16" s="647">
        <f>CHOOSE([1]Plan4!$B$17,[1]Plan4!O8,[1]Plan4!P8,[1]Plan4!Q8,[1]Plan4!R8,[1]Plan4!S8,[1]Plan4!T8)</f>
        <v>1.27</v>
      </c>
      <c r="R16" s="647"/>
      <c r="S16" s="653"/>
      <c r="T16" s="370" t="str">
        <f t="shared" si="0"/>
        <v>OK</v>
      </c>
    </row>
    <row r="17" spans="1:22" ht="16.5" customHeight="1" x14ac:dyDescent="0.2">
      <c r="B17" s="657" t="s">
        <v>1728</v>
      </c>
      <c r="C17" s="658"/>
      <c r="D17" s="658"/>
      <c r="E17" s="658"/>
      <c r="F17" s="658"/>
      <c r="G17" s="643">
        <v>1.23</v>
      </c>
      <c r="H17" s="644"/>
      <c r="I17" s="645"/>
      <c r="J17"/>
      <c r="K17" s="646">
        <f>CHOOSE([1]Plan4!$B$17,[1]Plan4!C9,[1]Plan4!D9,[1]Plan4!E9,[1]Plan4!F9,[1]Plan4!G9,[1]Plan4!H9)</f>
        <v>0.59</v>
      </c>
      <c r="L17" s="647"/>
      <c r="M17" s="647"/>
      <c r="N17" s="647">
        <f>CHOOSE([1]Plan4!$B$17,[1]Plan4!I9,[1]Plan4!J9,[1]Plan4!K9,[1]Plan4!L9,[1]Plan4!M9,[1]Plan4!N9)</f>
        <v>1.23</v>
      </c>
      <c r="O17" s="647"/>
      <c r="P17" s="647"/>
      <c r="Q17" s="647">
        <f>CHOOSE([1]Plan4!$B$17,[1]Plan4!O9,[1]Plan4!P9,[1]Plan4!Q9,[1]Plan4!R9,[1]Plan4!S9,[1]Plan4!T9)</f>
        <v>1.39</v>
      </c>
      <c r="R17" s="647"/>
      <c r="S17" s="653"/>
      <c r="T17" s="370" t="str">
        <f t="shared" si="0"/>
        <v>OK</v>
      </c>
    </row>
    <row r="18" spans="1:22" ht="16.5" customHeight="1" x14ac:dyDescent="0.2">
      <c r="B18" s="657" t="s">
        <v>1729</v>
      </c>
      <c r="C18" s="658"/>
      <c r="D18" s="658"/>
      <c r="E18" s="658"/>
      <c r="F18" s="658"/>
      <c r="G18" s="643">
        <v>7.4</v>
      </c>
      <c r="H18" s="644"/>
      <c r="I18" s="645"/>
      <c r="J18"/>
      <c r="K18" s="646">
        <f>CHOOSE([1]Plan4!$B$17,[1]Plan4!C10,[1]Plan4!D10,[1]Plan4!E10,[1]Plan4!F10,[1]Plan4!G10,[1]Plan4!H10)</f>
        <v>6.16</v>
      </c>
      <c r="L18" s="647"/>
      <c r="M18" s="647"/>
      <c r="N18" s="647">
        <f>CHOOSE([1]Plan4!$B$17,[1]Plan4!I10,[1]Plan4!J10,[1]Plan4!K10,[1]Plan4!L10,[1]Plan4!M10,[1]Plan4!N10)</f>
        <v>7.4</v>
      </c>
      <c r="O18" s="647"/>
      <c r="P18" s="647"/>
      <c r="Q18" s="647">
        <f>CHOOSE([1]Plan4!$B$17,[1]Plan4!O10,[1]Plan4!P10,[1]Plan4!Q10,[1]Plan4!R10,[1]Plan4!S10,[1]Plan4!T10)</f>
        <v>8.9600000000000009</v>
      </c>
      <c r="R18" s="647"/>
      <c r="S18" s="653"/>
      <c r="T18" s="370" t="str">
        <f t="shared" si="0"/>
        <v>OK</v>
      </c>
    </row>
    <row r="19" spans="1:22" ht="16.5" customHeight="1" x14ac:dyDescent="0.25">
      <c r="B19" s="641" t="s">
        <v>1730</v>
      </c>
      <c r="C19" s="642"/>
      <c r="D19" s="642"/>
      <c r="E19" s="642"/>
      <c r="F19" s="642"/>
      <c r="G19" s="643">
        <v>0.65</v>
      </c>
      <c r="H19" s="644"/>
      <c r="I19" s="645"/>
      <c r="J19"/>
      <c r="K19" s="646">
        <f>CHOOSE([1]Plan4!$B$17,[1]Plan4!C11,[1]Plan4!D11,[1]Plan4!E11,[1]Plan4!F11,[1]Plan4!G11,[1]Plan4!H11)</f>
        <v>0.65</v>
      </c>
      <c r="L19" s="647"/>
      <c r="M19" s="647"/>
      <c r="N19" s="647">
        <f>CHOOSE([1]Plan4!$B$17,[1]Plan4!I11,[1]Plan4!J11,[1]Plan4!K11,[1]Plan4!L11,[1]Plan4!M11,[1]Plan4!N11)</f>
        <v>0.65</v>
      </c>
      <c r="O19" s="647"/>
      <c r="P19" s="647"/>
      <c r="Q19" s="647">
        <f>CHOOSE([1]Plan4!$B$17,[1]Plan4!O11,[1]Plan4!P11,[1]Plan4!Q11,[1]Plan4!R11,[1]Plan4!S11,[1]Plan4!T11)</f>
        <v>0.65</v>
      </c>
      <c r="R19" s="647"/>
      <c r="S19" s="653"/>
      <c r="T19" s="370" t="str">
        <f t="shared" si="0"/>
        <v>OK</v>
      </c>
      <c r="U19" s="372"/>
      <c r="V19" s="372"/>
    </row>
    <row r="20" spans="1:22" ht="16.5" customHeight="1" x14ac:dyDescent="0.2">
      <c r="B20" s="641" t="s">
        <v>1731</v>
      </c>
      <c r="C20" s="642"/>
      <c r="D20" s="642"/>
      <c r="E20" s="642"/>
      <c r="F20" s="642"/>
      <c r="G20" s="643">
        <v>3</v>
      </c>
      <c r="H20" s="644"/>
      <c r="I20" s="645"/>
      <c r="J20"/>
      <c r="K20" s="646">
        <f>CHOOSE([1]Plan4!$B$17,[1]Plan4!C12,[1]Plan4!D12,[1]Plan4!E12,[1]Plan4!F12,[1]Plan4!G12,[1]Plan4!H12)</f>
        <v>3</v>
      </c>
      <c r="L20" s="647"/>
      <c r="M20" s="647"/>
      <c r="N20" s="647">
        <f>CHOOSE([1]Plan4!$B$17,[1]Plan4!I12,[1]Plan4!J12,[1]Plan4!K12,[1]Plan4!L12,[1]Plan4!M12,[1]Plan4!N12)</f>
        <v>3</v>
      </c>
      <c r="O20" s="647"/>
      <c r="P20" s="647"/>
      <c r="Q20" s="647">
        <f>CHOOSE([1]Plan4!$B$17,[1]Plan4!O12,[1]Plan4!P12,[1]Plan4!Q12,[1]Plan4!R12,[1]Plan4!S12,[1]Plan4!T12)</f>
        <v>3</v>
      </c>
      <c r="R20" s="647"/>
      <c r="S20" s="653"/>
      <c r="T20" s="370" t="str">
        <f t="shared" si="0"/>
        <v>OK</v>
      </c>
      <c r="U20" s="371"/>
    </row>
    <row r="21" spans="1:22" ht="16.5" customHeight="1" x14ac:dyDescent="0.2">
      <c r="B21" s="641" t="s">
        <v>1732</v>
      </c>
      <c r="C21" s="642"/>
      <c r="D21" s="642"/>
      <c r="E21" s="642"/>
      <c r="F21" s="642"/>
      <c r="G21" s="654">
        <f>R9*R10*100</f>
        <v>3</v>
      </c>
      <c r="H21" s="655"/>
      <c r="I21" s="656"/>
      <c r="J21"/>
      <c r="K21" s="627">
        <f>CHOOSE([1]Plan4!$B$17,[1]Plan4!C13,[1]Plan4!D13,[1]Plan4!E13,[1]Plan4!F13,[1]Plan4!G13,[1]Plan4!H13)</f>
        <v>2</v>
      </c>
      <c r="L21" s="625"/>
      <c r="M21" s="625"/>
      <c r="N21" s="625">
        <f>CHOOSE([1]Plan4!$B$17,[1]Plan4!I13,[1]Plan4!J13,[1]Plan4!K13,[1]Plan4!L13,[1]Plan4!M13,[1]Plan4!N13)</f>
        <v>2</v>
      </c>
      <c r="O21" s="625"/>
      <c r="P21" s="625"/>
      <c r="Q21" s="625">
        <f>CHOOSE([1]Plan4!$B$17,[1]Plan4!O13,[1]Plan4!P13,[1]Plan4!Q13,[1]Plan4!R13,[1]Plan4!S13,[1]Plan4!T13)</f>
        <v>5</v>
      </c>
      <c r="R21" s="625"/>
      <c r="S21" s="626"/>
      <c r="T21"/>
      <c r="U21" s="371"/>
    </row>
    <row r="22" spans="1:22" ht="16.5" customHeight="1" thickBot="1" x14ac:dyDescent="0.25">
      <c r="B22" s="648" t="s">
        <v>1733</v>
      </c>
      <c r="C22" s="649"/>
      <c r="D22" s="649"/>
      <c r="E22" s="649"/>
      <c r="F22" s="649"/>
      <c r="G22" s="650">
        <f>IF([1]Plan4!B26=1,4.5,0)</f>
        <v>0</v>
      </c>
      <c r="H22" s="651"/>
      <c r="I22" s="652"/>
      <c r="J22" s="360"/>
      <c r="K22" s="614"/>
      <c r="L22" s="614"/>
      <c r="M22" s="614"/>
      <c r="N22" s="614"/>
      <c r="O22" s="614"/>
      <c r="P22" s="614"/>
      <c r="Q22" s="614"/>
      <c r="R22" s="614"/>
      <c r="S22" s="614"/>
    </row>
    <row r="23" spans="1:22" ht="26.25" customHeight="1" thickBot="1" x14ac:dyDescent="0.25">
      <c r="B23" s="635" t="s">
        <v>1734</v>
      </c>
      <c r="C23" s="636"/>
      <c r="D23" s="636"/>
      <c r="E23" s="636"/>
      <c r="F23" s="637"/>
      <c r="G23" s="638">
        <f>TRUNC((((((1+G14/100+G15/100+G16/100)*(1+G17/100)*(1+G18/100))/(1-(G19/100+G20/100+G21/100+G22/100)))-1)*100),2)</f>
        <v>24.93</v>
      </c>
      <c r="H23" s="639"/>
      <c r="I23" s="640"/>
      <c r="J23" s="360"/>
      <c r="K23" s="373"/>
      <c r="L23" s="374"/>
      <c r="M23" s="374"/>
      <c r="N23" s="374"/>
      <c r="O23" s="374"/>
      <c r="P23" s="374"/>
      <c r="Q23" s="374"/>
      <c r="R23" s="374"/>
      <c r="S23" s="375"/>
    </row>
    <row r="24" spans="1:22" ht="15" customHeight="1" x14ac:dyDescent="0.2">
      <c r="B24"/>
      <c r="C24"/>
      <c r="D24"/>
      <c r="E24"/>
      <c r="F24"/>
      <c r="G24"/>
      <c r="H24"/>
      <c r="I24"/>
      <c r="J24"/>
      <c r="K24"/>
      <c r="L24"/>
      <c r="M24"/>
      <c r="N24"/>
      <c r="O24"/>
      <c r="P24"/>
      <c r="Q24"/>
      <c r="R24"/>
      <c r="S24"/>
    </row>
    <row r="25" spans="1:22" ht="30.75" customHeight="1" x14ac:dyDescent="0.2">
      <c r="B25" s="617" t="s">
        <v>1735</v>
      </c>
      <c r="C25" s="618"/>
      <c r="D25" s="618"/>
      <c r="E25" s="618"/>
      <c r="F25" s="618"/>
      <c r="G25" s="618"/>
      <c r="H25" s="618"/>
      <c r="I25" s="619"/>
      <c r="J25" s="376"/>
      <c r="K25" s="620" t="s">
        <v>1736</v>
      </c>
      <c r="L25" s="621"/>
      <c r="M25" s="621"/>
      <c r="N25" s="621"/>
      <c r="O25" s="621"/>
      <c r="P25" s="621"/>
      <c r="Q25" s="621"/>
      <c r="R25" s="621"/>
      <c r="S25" s="622"/>
    </row>
    <row r="26" spans="1:22" ht="22.5" customHeight="1" x14ac:dyDescent="0.2">
      <c r="B26" s="623" t="s">
        <v>1737</v>
      </c>
      <c r="C26" s="624"/>
      <c r="D26" s="624"/>
      <c r="E26" s="624"/>
      <c r="F26" s="624"/>
      <c r="G26" s="625">
        <f>TRUNC(((((1+G14/100+G15/100+G16/100)*(1+G17/100)*(1+G18/100))/(1-(G19/100+G20/100+G21/100)))-1)*100,2)</f>
        <v>24.93</v>
      </c>
      <c r="H26" s="625"/>
      <c r="I26" s="626"/>
      <c r="J26" s="377" t="str">
        <f>IF(G26&lt;K26," Atenção",IF(G26&gt;Q26,"Atenção","OK"))</f>
        <v>OK</v>
      </c>
      <c r="K26" s="627">
        <f>CHOOSE([1]Plan4!$B$17,[1]Plan4!O19,[1]Plan4!O20,[1]Plan4!O21,[1]Plan4!O22,[1]Plan4!O23,[1]Plan4!O24)</f>
        <v>20.34</v>
      </c>
      <c r="L26" s="625"/>
      <c r="M26" s="625"/>
      <c r="N26" s="625">
        <f>CHOOSE([1]Plan4!$B$17,[1]Plan4!Q19,[1]Plan4!Q20,[1]Plan4!Q21,[1]Plan4!Q22,[1]Plan4!Q23,[1]Plan4!Q24)</f>
        <v>22.12</v>
      </c>
      <c r="O26" s="625"/>
      <c r="P26" s="625"/>
      <c r="Q26" s="625">
        <f>CHOOSE([1]Plan4!$B$17,[1]Plan4!S19,[1]Plan4!S20,[1]Plan4!S21,[1]Plan4!S22,[1]Plan4!S23,[1]Plan4!S24)</f>
        <v>25</v>
      </c>
      <c r="R26" s="625"/>
      <c r="S26" s="626"/>
    </row>
    <row r="27" spans="1:22" ht="17.25" customHeight="1" x14ac:dyDescent="0.2">
      <c r="B27" s="628" t="str">
        <f>IF(J26&lt;&gt;"OK", "O valor de BDI sem a desoneração está fora da faixa admitida no Acórdão TCU Plenária 2622/2013.",".")</f>
        <v>.</v>
      </c>
      <c r="C27" s="628"/>
      <c r="D27" s="628"/>
      <c r="E27" s="628"/>
      <c r="F27" s="628"/>
      <c r="G27" s="628"/>
      <c r="H27" s="628"/>
      <c r="I27" s="628"/>
      <c r="J27" s="628"/>
      <c r="K27" s="628"/>
      <c r="L27" s="628"/>
      <c r="M27" s="628"/>
      <c r="N27" s="628"/>
      <c r="O27" s="628"/>
      <c r="P27" s="628"/>
      <c r="Q27" s="628"/>
      <c r="R27" s="628"/>
      <c r="S27" s="628"/>
    </row>
    <row r="28" spans="1:22" ht="15.75" x14ac:dyDescent="0.25">
      <c r="B28" s="629" t="s">
        <v>1738</v>
      </c>
      <c r="C28" s="629"/>
      <c r="D28" s="629"/>
      <c r="E28" s="629"/>
      <c r="F28" s="629"/>
      <c r="G28" s="629"/>
      <c r="H28" s="629"/>
      <c r="I28" s="629"/>
      <c r="J28" s="629"/>
      <c r="K28" s="629"/>
      <c r="L28" s="629"/>
      <c r="M28" s="629"/>
      <c r="N28" s="629"/>
      <c r="O28" s="629"/>
      <c r="P28" s="629"/>
      <c r="Q28" s="629"/>
      <c r="R28" s="629"/>
      <c r="S28" s="629"/>
    </row>
    <row r="29" spans="1:22" ht="129" customHeight="1" x14ac:dyDescent="0.2">
      <c r="B29" s="630" t="str">
        <f>"DECLARO que, de acordo com a legislação tributária do município de "&amp;G6&amp;", considerando a natureza da obra acima discriminada, para cálculo do valor de ISS a ser cobrado da empresa construtora, é aplicada a aliquota de "&amp;IF(G21="",0,G21)&amp;"% sobre o valor total da obra."&amp;"
"&amp;"
"&amp;"DECLARO que o percentual de encargos sociais utilizados no valor da mão-de-obra do orçamento são os encargos sociais praticados pelo SINAPI e/ou SICRO."&amp;"
"&amp;"
"&amp;"DECLARO que o orçamento da obra foi verificado com os custos nas duas possibilidades de CONTRIBUIÇÃO PREVIDENCIÁRIA e foi adotada a modalidade "&amp;IF([1]Plan4!B26=1,"COM DESONERAÇÃO"&amp;" por ser a mais adequada ao Tomador "&amp;G3&amp;".",IF([1]Plan4!B26=2,"SEM DESONERAÇÃO","")&amp;" por ser a mais adequada ao Tomador "&amp;G3&amp;".")</f>
        <v>DECLARO que, de acordo com a legislação tributária do município de VAZANTE MG, considerando a natureza da obra acima discriminada, para cálculo do valor de ISS a ser cobrado da empresa construtora, é aplicada a aliquota de 3% sobre o valor total da obra.
DECLARO que o percentual de encargos sociais utilizados no valor da mão-de-obra do orçamento são os encargos sociais praticados pelo SINAPI e/ou SICRO.
DECLARO que o orçamento da obra foi verificado com os custos nas duas possibilidades de CONTRIBUIÇÃO PREVIDENCIÁRIA e foi adotada a modalidade SEM DESONERAÇÃO por ser a mais adequada ao Tomador PREFEITURA MUNICIPAL DE VAZANTE MG.</v>
      </c>
      <c r="C29" s="630"/>
      <c r="D29" s="630"/>
      <c r="E29" s="630"/>
      <c r="F29" s="630"/>
      <c r="G29" s="630"/>
      <c r="H29" s="630"/>
      <c r="I29" s="630"/>
      <c r="J29" s="630"/>
      <c r="K29" s="630"/>
      <c r="L29" s="630"/>
      <c r="M29" s="630"/>
      <c r="N29" s="630"/>
      <c r="O29" s="630"/>
      <c r="P29" s="630"/>
      <c r="Q29" s="630"/>
      <c r="R29" s="630"/>
      <c r="S29" s="630"/>
    </row>
    <row r="30" spans="1:22" ht="22.5" customHeight="1" x14ac:dyDescent="0.2">
      <c r="B30" s="631" t="str">
        <f>IF(OR(T34=FALSE,T35=FALSE,T37=FALSE,J41=FALSE),("Atenção - Não esqueça de preencher o(s) campo(s): -" &amp; IF(T34=FALSE," Nº DA ART/RRT -","") &amp; IF(T35=FALSE," DATA -","") &amp; IF(T37=FALSE," IDENTIFICAÇÃO DO RESPONSÁVEL TÉCNICO -","") &amp; IF(J41=FALSE," IDENTIFICAÇÃO DO TOMADOR -","") &amp; ""),".")</f>
        <v>Atenção - Não esqueça de preencher o(s) campo(s): - Nº DA ART/RRT - IDENTIFICAÇÃO DO TOMADOR -</v>
      </c>
      <c r="C30" s="631"/>
      <c r="D30" s="631"/>
      <c r="E30" s="631"/>
      <c r="F30" s="631"/>
      <c r="G30" s="631"/>
      <c r="H30" s="631"/>
      <c r="I30" s="631"/>
      <c r="J30" s="631"/>
      <c r="K30" s="631"/>
      <c r="L30" s="631"/>
      <c r="M30" s="631"/>
      <c r="N30" s="631"/>
      <c r="O30" s="631"/>
      <c r="P30" s="631"/>
      <c r="Q30" s="631"/>
      <c r="R30" s="631"/>
      <c r="S30" s="631"/>
    </row>
    <row r="31" spans="1:22" ht="12.75" customHeight="1" x14ac:dyDescent="0.2">
      <c r="A31"/>
      <c r="B31" t="s">
        <v>1739</v>
      </c>
      <c r="C31"/>
      <c r="D31"/>
      <c r="E31"/>
      <c r="F31"/>
      <c r="G31"/>
      <c r="H31"/>
      <c r="I31"/>
      <c r="J31"/>
      <c r="K31"/>
      <c r="L31"/>
      <c r="M31"/>
      <c r="N31"/>
      <c r="O31"/>
      <c r="P31"/>
      <c r="Q31"/>
      <c r="R31"/>
      <c r="S31"/>
      <c r="T31"/>
    </row>
    <row r="32" spans="1:22" ht="38.25" customHeight="1" x14ac:dyDescent="0.2">
      <c r="A32"/>
      <c r="B32" s="632" t="s">
        <v>1740</v>
      </c>
      <c r="C32" s="633"/>
      <c r="D32" s="633"/>
      <c r="E32" s="633"/>
      <c r="F32" s="633"/>
      <c r="G32" s="633"/>
      <c r="H32" s="633"/>
      <c r="I32" s="633"/>
      <c r="J32" s="633"/>
      <c r="K32" s="633"/>
      <c r="L32" s="633"/>
      <c r="M32" s="633"/>
      <c r="N32" s="633"/>
      <c r="O32" s="633"/>
      <c r="P32" s="633"/>
      <c r="Q32" s="633"/>
      <c r="R32" s="633"/>
      <c r="S32" s="634"/>
      <c r="T32"/>
    </row>
    <row r="33" spans="1:20" ht="17.100000000000001" customHeight="1" x14ac:dyDescent="0.2">
      <c r="A33"/>
      <c r="B33"/>
      <c r="C33"/>
      <c r="D33"/>
      <c r="E33"/>
      <c r="F33"/>
      <c r="G33"/>
      <c r="H33"/>
      <c r="I33"/>
      <c r="J33"/>
      <c r="K33"/>
      <c r="L33"/>
      <c r="M33"/>
      <c r="N33"/>
      <c r="O33"/>
      <c r="P33"/>
      <c r="Q33"/>
      <c r="R33"/>
      <c r="S33"/>
      <c r="T33"/>
    </row>
    <row r="34" spans="1:20" customFormat="1" ht="20.100000000000001" customHeight="1" x14ac:dyDescent="0.2">
      <c r="B34" s="595"/>
      <c r="C34" s="596"/>
      <c r="D34" s="596"/>
      <c r="E34" s="596"/>
      <c r="F34" s="596"/>
      <c r="G34" s="596"/>
      <c r="H34" s="596"/>
      <c r="I34" s="596"/>
      <c r="J34" s="615"/>
      <c r="K34" s="615"/>
      <c r="L34" s="615"/>
      <c r="M34" s="615"/>
      <c r="N34" s="615"/>
      <c r="O34" s="615"/>
      <c r="P34" s="615"/>
      <c r="Q34" s="615"/>
      <c r="R34" s="615"/>
      <c r="S34" s="616"/>
      <c r="T34" s="360" t="b">
        <f>IF(LEN(J34)&lt;4,FALSE,TRUE)</f>
        <v>0</v>
      </c>
    </row>
    <row r="35" spans="1:20" customFormat="1" ht="14.25" customHeight="1" x14ac:dyDescent="0.2">
      <c r="B35" s="598" t="s">
        <v>1741</v>
      </c>
      <c r="C35" s="599"/>
      <c r="D35" s="599"/>
      <c r="E35" s="599"/>
      <c r="F35" s="599"/>
      <c r="G35" s="599"/>
      <c r="H35" s="599"/>
      <c r="I35" s="599"/>
      <c r="J35" s="607" t="s">
        <v>1742</v>
      </c>
      <c r="K35" s="608"/>
      <c r="L35" s="608"/>
      <c r="M35" s="608"/>
      <c r="N35" s="608"/>
      <c r="O35" s="608"/>
      <c r="P35" s="608"/>
      <c r="Q35" s="608"/>
      <c r="R35" s="608"/>
      <c r="S35" s="609"/>
      <c r="T35" s="360" t="b">
        <f>IF(LEN(J36)&lt;4,FALSE,TRUE)</f>
        <v>1</v>
      </c>
    </row>
    <row r="36" spans="1:20" customFormat="1" ht="12.75" customHeight="1" x14ac:dyDescent="0.2">
      <c r="B36" s="610" t="str">
        <f>RESUMO!B50</f>
        <v>PAULA DE FATIMA BRASILEIRO</v>
      </c>
      <c r="C36" s="602"/>
      <c r="D36" s="602"/>
      <c r="E36" s="602"/>
      <c r="F36" s="602"/>
      <c r="G36" s="602"/>
      <c r="H36" s="602"/>
      <c r="I36" s="602"/>
      <c r="J36" s="611" t="str">
        <f>RESUMO!B51</f>
        <v>Engenheira Civil  - CREA MG 200918/D-MG</v>
      </c>
      <c r="K36" s="612"/>
      <c r="L36" s="612"/>
      <c r="M36" s="612"/>
      <c r="N36" s="612"/>
      <c r="O36" s="612"/>
      <c r="P36" s="612"/>
      <c r="Q36" s="612"/>
      <c r="R36" s="612"/>
      <c r="S36" s="613"/>
      <c r="T36" s="360"/>
    </row>
    <row r="37" spans="1:20" customFormat="1" ht="12.75" customHeight="1" x14ac:dyDescent="0.2">
      <c r="B37" s="604" t="s">
        <v>1743</v>
      </c>
      <c r="C37" s="605"/>
      <c r="D37" s="605"/>
      <c r="E37" s="605"/>
      <c r="F37" s="605"/>
      <c r="G37" s="605"/>
      <c r="H37" s="605"/>
      <c r="I37" s="605"/>
      <c r="J37" s="605" t="s">
        <v>1744</v>
      </c>
      <c r="K37" s="605"/>
      <c r="L37" s="605"/>
      <c r="M37" s="605"/>
      <c r="N37" s="605"/>
      <c r="O37" s="605"/>
      <c r="P37" s="605"/>
      <c r="Q37" s="605"/>
      <c r="R37" s="605"/>
      <c r="S37" s="606"/>
      <c r="T37" s="360" t="b">
        <f>IF(LEN(B36)&lt;4,FALSE,TRUE)</f>
        <v>1</v>
      </c>
    </row>
    <row r="38" spans="1:20" ht="17.100000000000001" customHeight="1" x14ac:dyDescent="0.2">
      <c r="B38" s="594"/>
      <c r="C38" s="594"/>
      <c r="D38" s="594"/>
      <c r="E38" s="594"/>
      <c r="F38" s="594"/>
      <c r="G38" s="594"/>
      <c r="H38" s="594"/>
      <c r="I38" s="594"/>
      <c r="J38" s="594"/>
      <c r="K38" s="594"/>
      <c r="L38" s="594"/>
      <c r="M38" s="594"/>
      <c r="N38" s="594"/>
      <c r="O38" s="594"/>
      <c r="P38" s="594"/>
      <c r="Q38" s="594"/>
      <c r="R38" s="594"/>
      <c r="S38" s="594"/>
    </row>
    <row r="39" spans="1:20" customFormat="1" ht="20.100000000000001" customHeight="1" x14ac:dyDescent="0.2">
      <c r="B39" s="595"/>
      <c r="C39" s="596"/>
      <c r="D39" s="596"/>
      <c r="E39" s="596"/>
      <c r="F39" s="596"/>
      <c r="G39" s="596"/>
      <c r="H39" s="596"/>
      <c r="I39" s="597"/>
      <c r="T39" s="360"/>
    </row>
    <row r="40" spans="1:20" customFormat="1" ht="14.25" x14ac:dyDescent="0.2">
      <c r="B40" s="598" t="s">
        <v>1745</v>
      </c>
      <c r="C40" s="599"/>
      <c r="D40" s="599"/>
      <c r="E40" s="599"/>
      <c r="F40" s="599"/>
      <c r="G40" s="599"/>
      <c r="H40" s="599"/>
      <c r="I40" s="600"/>
      <c r="T40" s="360"/>
    </row>
    <row r="41" spans="1:20" customFormat="1" ht="14.25" x14ac:dyDescent="0.2">
      <c r="B41" s="601"/>
      <c r="C41" s="602"/>
      <c r="D41" s="602"/>
      <c r="E41" s="602"/>
      <c r="F41" s="602"/>
      <c r="G41" s="602"/>
      <c r="H41" s="602"/>
      <c r="I41" s="603"/>
      <c r="J41" s="360" t="b">
        <f>IF(LEN(B41)&lt;4,FALSE,TRUE)</f>
        <v>0</v>
      </c>
      <c r="T41" s="360"/>
    </row>
    <row r="42" spans="1:20" customFormat="1" ht="14.25" x14ac:dyDescent="0.2">
      <c r="B42" s="604" t="s">
        <v>1746</v>
      </c>
      <c r="C42" s="605"/>
      <c r="D42" s="605"/>
      <c r="E42" s="605"/>
      <c r="F42" s="605"/>
      <c r="G42" s="605"/>
      <c r="H42" s="605"/>
      <c r="I42" s="606"/>
    </row>
    <row r="43" spans="1:20" customFormat="1" ht="14.25" x14ac:dyDescent="0.2"/>
    <row r="44" spans="1:20" customFormat="1" ht="14.25" x14ac:dyDescent="0.2">
      <c r="T44" s="360"/>
    </row>
    <row r="45" spans="1:20" customFormat="1" ht="14.25" x14ac:dyDescent="0.2">
      <c r="T45" s="360"/>
    </row>
    <row r="46" spans="1:20" customFormat="1" ht="14.25" x14ac:dyDescent="0.2">
      <c r="T46" s="360"/>
    </row>
    <row r="47" spans="1:20" customFormat="1" ht="14.25" x14ac:dyDescent="0.2">
      <c r="T47" s="360"/>
    </row>
    <row r="48" spans="1:20" customFormat="1" ht="14.25" x14ac:dyDescent="0.2">
      <c r="T48" s="360"/>
    </row>
    <row r="49" spans="20:20" customFormat="1" ht="12.75" customHeight="1" x14ac:dyDescent="0.2">
      <c r="T49" s="360"/>
    </row>
    <row r="50" spans="20:20" customFormat="1" ht="14.25" x14ac:dyDescent="0.2">
      <c r="T50" s="360"/>
    </row>
    <row r="51" spans="20:20" customFormat="1" ht="14.25" x14ac:dyDescent="0.2">
      <c r="T51" s="360"/>
    </row>
    <row r="52" spans="20:20" customFormat="1" ht="14.25" x14ac:dyDescent="0.2">
      <c r="T52" s="360"/>
    </row>
    <row r="53" spans="20:20" customFormat="1" ht="14.25" x14ac:dyDescent="0.2">
      <c r="T53" s="360"/>
    </row>
    <row r="54" spans="20:20" customFormat="1" ht="14.25" x14ac:dyDescent="0.2">
      <c r="T54" s="360"/>
    </row>
    <row r="55" spans="20:20" customFormat="1" ht="14.25" x14ac:dyDescent="0.2">
      <c r="T55" s="360"/>
    </row>
    <row r="56" spans="20:20" customFormat="1" ht="14.25" x14ac:dyDescent="0.2">
      <c r="T56" s="360"/>
    </row>
    <row r="57" spans="20:20" customFormat="1" ht="14.25" x14ac:dyDescent="0.2">
      <c r="T57" s="360"/>
    </row>
    <row r="58" spans="20:20" customFormat="1" ht="14.25" x14ac:dyDescent="0.2">
      <c r="T58" s="360"/>
    </row>
    <row r="59" spans="20:20" customFormat="1" ht="14.25" x14ac:dyDescent="0.2">
      <c r="T59" s="360"/>
    </row>
    <row r="60" spans="20:20" customFormat="1" ht="14.25" x14ac:dyDescent="0.2">
      <c r="T60" s="360"/>
    </row>
    <row r="61" spans="20:20" customFormat="1" ht="14.25" x14ac:dyDescent="0.2">
      <c r="T61" s="360"/>
    </row>
    <row r="62" spans="20:20" customFormat="1" ht="14.25" x14ac:dyDescent="0.2">
      <c r="T62" s="360"/>
    </row>
    <row r="63" spans="20:20" customFormat="1" ht="14.25" x14ac:dyDescent="0.2">
      <c r="T63" s="360"/>
    </row>
    <row r="64" spans="20:20" customFormat="1" ht="14.25" x14ac:dyDescent="0.2">
      <c r="T64" s="360"/>
    </row>
    <row r="65" spans="20:20" customFormat="1" ht="14.25" x14ac:dyDescent="0.2">
      <c r="T65" s="360"/>
    </row>
    <row r="66" spans="20:20" customFormat="1" ht="14.25" x14ac:dyDescent="0.2">
      <c r="T66" s="360"/>
    </row>
    <row r="67" spans="20:20" customFormat="1" ht="14.25" x14ac:dyDescent="0.2">
      <c r="T67" s="360"/>
    </row>
    <row r="68" spans="20:20" customFormat="1" ht="14.25" x14ac:dyDescent="0.2">
      <c r="T68" s="360"/>
    </row>
    <row r="69" spans="20:20" customFormat="1" ht="14.25" x14ac:dyDescent="0.2">
      <c r="T69" s="360"/>
    </row>
    <row r="70" spans="20:20" customFormat="1" ht="14.25" x14ac:dyDescent="0.2">
      <c r="T70" s="360"/>
    </row>
    <row r="71" spans="20:20" customFormat="1" ht="14.25" x14ac:dyDescent="0.2">
      <c r="T71" s="360"/>
    </row>
    <row r="72" spans="20:20" customFormat="1" ht="14.25" x14ac:dyDescent="0.2">
      <c r="T72" s="360"/>
    </row>
    <row r="73" spans="20:20" customFormat="1" ht="14.25" x14ac:dyDescent="0.2">
      <c r="T73" s="360"/>
    </row>
    <row r="74" spans="20:20" customFormat="1" ht="14.25" x14ac:dyDescent="0.2">
      <c r="T74" s="360"/>
    </row>
    <row r="75" spans="20:20" customFormat="1" ht="14.25" x14ac:dyDescent="0.2">
      <c r="T75" s="360"/>
    </row>
    <row r="76" spans="20:20" customFormat="1" ht="14.25" x14ac:dyDescent="0.2">
      <c r="T76" s="360"/>
    </row>
    <row r="77" spans="20:20" customFormat="1" ht="14.25" x14ac:dyDescent="0.2">
      <c r="T77" s="360"/>
    </row>
    <row r="78" spans="20:20" customFormat="1" ht="14.25" x14ac:dyDescent="0.2">
      <c r="T78" s="360"/>
    </row>
    <row r="79" spans="20:20" customFormat="1" ht="14.25" x14ac:dyDescent="0.2">
      <c r="T79" s="360"/>
    </row>
    <row r="80" spans="20:20" customFormat="1" ht="14.25" x14ac:dyDescent="0.2">
      <c r="T80" s="360"/>
    </row>
    <row r="81" spans="20:20" customFormat="1" ht="14.25" x14ac:dyDescent="0.2">
      <c r="T81" s="360"/>
    </row>
    <row r="82" spans="20:20" customFormat="1" ht="14.25" x14ac:dyDescent="0.2">
      <c r="T82" s="360"/>
    </row>
  </sheetData>
  <mergeCells count="94">
    <mergeCell ref="B5:F5"/>
    <mergeCell ref="G5:S5"/>
    <mergeCell ref="B1:S1"/>
    <mergeCell ref="B3:F3"/>
    <mergeCell ref="G3:S3"/>
    <mergeCell ref="B4:F4"/>
    <mergeCell ref="G4:S4"/>
    <mergeCell ref="B6:F6"/>
    <mergeCell ref="G6:S6"/>
    <mergeCell ref="B7:F7"/>
    <mergeCell ref="B8:F8"/>
    <mergeCell ref="B9:Q9"/>
    <mergeCell ref="R9:S9"/>
    <mergeCell ref="B10:Q10"/>
    <mergeCell ref="R10:S10"/>
    <mergeCell ref="B11:S11"/>
    <mergeCell ref="B12:F13"/>
    <mergeCell ref="G12:I13"/>
    <mergeCell ref="K12:S12"/>
    <mergeCell ref="K13:M13"/>
    <mergeCell ref="N13:P13"/>
    <mergeCell ref="Q13:S13"/>
    <mergeCell ref="B15:F15"/>
    <mergeCell ref="G15:I15"/>
    <mergeCell ref="K15:M15"/>
    <mergeCell ref="N15:P15"/>
    <mergeCell ref="Q15:S15"/>
    <mergeCell ref="B14:F14"/>
    <mergeCell ref="G14:I14"/>
    <mergeCell ref="K14:M14"/>
    <mergeCell ref="N14:P14"/>
    <mergeCell ref="Q14:S14"/>
    <mergeCell ref="B17:F17"/>
    <mergeCell ref="G17:I17"/>
    <mergeCell ref="K17:M17"/>
    <mergeCell ref="N17:P17"/>
    <mergeCell ref="Q17:S17"/>
    <mergeCell ref="B16:F16"/>
    <mergeCell ref="G16:I16"/>
    <mergeCell ref="K16:M16"/>
    <mergeCell ref="N16:P16"/>
    <mergeCell ref="Q16:S16"/>
    <mergeCell ref="B19:F19"/>
    <mergeCell ref="G19:I19"/>
    <mergeCell ref="K19:M19"/>
    <mergeCell ref="N19:P19"/>
    <mergeCell ref="Q19:S19"/>
    <mergeCell ref="B18:F18"/>
    <mergeCell ref="G18:I18"/>
    <mergeCell ref="K18:M18"/>
    <mergeCell ref="N18:P18"/>
    <mergeCell ref="Q18:S18"/>
    <mergeCell ref="N20:P20"/>
    <mergeCell ref="Q20:S20"/>
    <mergeCell ref="B21:F21"/>
    <mergeCell ref="G21:I21"/>
    <mergeCell ref="K21:M21"/>
    <mergeCell ref="N21:P21"/>
    <mergeCell ref="Q21:S21"/>
    <mergeCell ref="B23:F23"/>
    <mergeCell ref="G23:I23"/>
    <mergeCell ref="B20:F20"/>
    <mergeCell ref="G20:I20"/>
    <mergeCell ref="K20:M20"/>
    <mergeCell ref="B22:F22"/>
    <mergeCell ref="G22:I22"/>
    <mergeCell ref="K22:M22"/>
    <mergeCell ref="N22:P22"/>
    <mergeCell ref="Q22:S22"/>
    <mergeCell ref="B34:I34"/>
    <mergeCell ref="J34:S34"/>
    <mergeCell ref="B25:I25"/>
    <mergeCell ref="K25:S25"/>
    <mergeCell ref="B26:F26"/>
    <mergeCell ref="G26:I26"/>
    <mergeCell ref="K26:M26"/>
    <mergeCell ref="N26:P26"/>
    <mergeCell ref="Q26:S26"/>
    <mergeCell ref="B27:S27"/>
    <mergeCell ref="B28:S28"/>
    <mergeCell ref="B29:S29"/>
    <mergeCell ref="B30:S30"/>
    <mergeCell ref="B32:S32"/>
    <mergeCell ref="B35:I35"/>
    <mergeCell ref="J35:S35"/>
    <mergeCell ref="B36:I36"/>
    <mergeCell ref="J36:S36"/>
    <mergeCell ref="B37:I37"/>
    <mergeCell ref="J37:S37"/>
    <mergeCell ref="B38:S38"/>
    <mergeCell ref="B39:I39"/>
    <mergeCell ref="B40:I40"/>
    <mergeCell ref="B41:I41"/>
    <mergeCell ref="B42:I42"/>
  </mergeCells>
  <conditionalFormatting sqref="B11:S11">
    <cfRule type="cellIs" dxfId="4" priority="3" stopIfTrue="1" operator="notEqual">
      <formula>"."</formula>
    </cfRule>
  </conditionalFormatting>
  <conditionalFormatting sqref="B27:S27">
    <cfRule type="cellIs" dxfId="3" priority="4" stopIfTrue="1" operator="notEqual">
      <formula>"."</formula>
    </cfRule>
  </conditionalFormatting>
  <conditionalFormatting sqref="B30:S30">
    <cfRule type="cellIs" dxfId="2" priority="5" stopIfTrue="1" operator="notEqual">
      <formula>"."</formula>
    </cfRule>
  </conditionalFormatting>
  <conditionalFormatting sqref="G3:S6 R9:S10 G14:I20 B32:S32 J34:S34 B36:S36 B41:I41">
    <cfRule type="cellIs" dxfId="1" priority="2" stopIfTrue="1" operator="equal">
      <formula>0</formula>
    </cfRule>
  </conditionalFormatting>
  <conditionalFormatting sqref="T14:T20 J26">
    <cfRule type="cellIs" dxfId="0" priority="1" stopIfTrue="1" operator="notEqual">
      <formula>"OK"</formula>
    </cfRule>
  </conditionalFormatting>
  <pageMargins left="0.511811024" right="0.511811024" top="0.78740157499999996" bottom="0.78740157499999996" header="0.31496062000000002" footer="0.31496062000000002"/>
  <drawing r:id="rId1"/>
  <legacyDrawing r:id="rId2"/>
  <mc:AlternateContent xmlns:mc="http://schemas.openxmlformats.org/markup-compatibility/2006">
    <mc:Choice Requires="x14">
      <controls>
        <mc:AlternateContent xmlns:mc="http://schemas.openxmlformats.org/markup-compatibility/2006">
          <mc:Choice Requires="x14">
            <control shapeId="8193" r:id="rId3" name="Drop Down 1">
              <controlPr defaultSize="0" autoLine="0" autoPict="0">
                <anchor moveWithCells="1">
                  <from>
                    <xdr:col>6</xdr:col>
                    <xdr:colOff>9525</xdr:colOff>
                    <xdr:row>6</xdr:row>
                    <xdr:rowOff>0</xdr:rowOff>
                  </from>
                  <to>
                    <xdr:col>8</xdr:col>
                    <xdr:colOff>371475</xdr:colOff>
                    <xdr:row>6</xdr:row>
                    <xdr:rowOff>219075</xdr:rowOff>
                  </to>
                </anchor>
              </controlPr>
            </control>
          </mc:Choice>
        </mc:AlternateContent>
        <mc:AlternateContent xmlns:mc="http://schemas.openxmlformats.org/markup-compatibility/2006">
          <mc:Choice Requires="x14">
            <control shapeId="8194" r:id="rId4" name="Drop Down 2">
              <controlPr defaultSize="0" autoLine="0" autoPict="0">
                <anchor moveWithCells="1">
                  <from>
                    <xdr:col>6</xdr:col>
                    <xdr:colOff>9525</xdr:colOff>
                    <xdr:row>7</xdr:row>
                    <xdr:rowOff>0</xdr:rowOff>
                  </from>
                  <to>
                    <xdr:col>8</xdr:col>
                    <xdr:colOff>371475</xdr:colOff>
                    <xdr:row>7</xdr:row>
                    <xdr:rowOff>219075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99767-8D0A-440C-98C6-573CAAEA20DF}">
  <dimension ref="A1:L67"/>
  <sheetViews>
    <sheetView workbookViewId="0">
      <selection activeCell="L56" sqref="L56"/>
    </sheetView>
  </sheetViews>
  <sheetFormatPr defaultColWidth="8" defaultRowHeight="12.75" x14ac:dyDescent="0.2"/>
  <cols>
    <col min="1" max="1" width="10.25" style="539" customWidth="1"/>
    <col min="2" max="2" width="38.375" style="540" customWidth="1"/>
    <col min="3" max="10" width="18.25" style="381" customWidth="1"/>
    <col min="11" max="11" width="8" style="381"/>
    <col min="12" max="12" width="14.125" style="382" customWidth="1"/>
    <col min="13" max="16384" width="8" style="381"/>
  </cols>
  <sheetData>
    <row r="1" spans="1:11" ht="60.75" customHeight="1" x14ac:dyDescent="0.2">
      <c r="A1" s="378"/>
      <c r="B1" s="694" t="s">
        <v>1749</v>
      </c>
      <c r="C1" s="694"/>
      <c r="D1" s="694"/>
      <c r="E1" s="694"/>
      <c r="F1" s="694"/>
      <c r="G1" s="694"/>
      <c r="H1" s="694"/>
      <c r="I1" s="379"/>
      <c r="J1" s="380"/>
    </row>
    <row r="2" spans="1:11" x14ac:dyDescent="0.2">
      <c r="A2" s="378"/>
      <c r="B2" s="695" t="s">
        <v>1750</v>
      </c>
      <c r="C2" s="695"/>
      <c r="D2" s="695"/>
      <c r="E2" s="695"/>
      <c r="F2" s="695"/>
      <c r="G2" s="695"/>
      <c r="H2" s="695"/>
      <c r="I2" s="379"/>
      <c r="J2" s="380"/>
    </row>
    <row r="3" spans="1:11" ht="20.25" x14ac:dyDescent="0.2">
      <c r="A3" s="696" t="s">
        <v>1751</v>
      </c>
      <c r="B3" s="697"/>
      <c r="C3" s="697"/>
      <c r="D3" s="697"/>
      <c r="E3" s="697"/>
      <c r="F3" s="697"/>
      <c r="G3" s="697"/>
      <c r="H3" s="697"/>
      <c r="I3" s="697"/>
      <c r="J3" s="698"/>
      <c r="K3" s="383"/>
    </row>
    <row r="4" spans="1:11" x14ac:dyDescent="0.2">
      <c r="A4" s="384"/>
      <c r="B4" s="385"/>
      <c r="C4" s="386"/>
      <c r="D4" s="386"/>
      <c r="E4" s="386"/>
      <c r="F4" s="386"/>
      <c r="G4" s="386"/>
      <c r="H4" s="386"/>
      <c r="I4" s="386"/>
      <c r="J4" s="387"/>
      <c r="K4" s="383"/>
    </row>
    <row r="5" spans="1:11" x14ac:dyDescent="0.2">
      <c r="A5" s="388" t="str">
        <f>'[2]MM CALC'!A3</f>
        <v>PREFEITURA MUNICIPAL DE VAZANTE/MG</v>
      </c>
      <c r="B5" s="385"/>
      <c r="C5" s="386"/>
      <c r="D5" s="386"/>
      <c r="E5" s="386"/>
      <c r="F5" s="386"/>
      <c r="G5" s="386"/>
      <c r="H5" s="386"/>
      <c r="I5" s="386"/>
      <c r="J5" s="387"/>
      <c r="K5" s="383"/>
    </row>
    <row r="6" spans="1:11" x14ac:dyDescent="0.2">
      <c r="A6" s="388" t="str">
        <f>'[2]MM CALC'!A4</f>
        <v>OBRA: REFORMA CENTRO DE EVENTOS - BAGRES</v>
      </c>
      <c r="B6" s="385" t="str">
        <f>'[3]Orçamento Sintético'!A5</f>
        <v xml:space="preserve">UNIDADE BÁSICA DE SAÚDE - UBS PORTE I  </v>
      </c>
      <c r="C6" s="389" t="s">
        <v>1752</v>
      </c>
      <c r="D6" s="390">
        <f>C56</f>
        <v>2255002.5457118447</v>
      </c>
      <c r="E6" s="389"/>
      <c r="F6" s="389"/>
      <c r="G6" s="389"/>
      <c r="H6" s="389"/>
      <c r="I6" s="389"/>
      <c r="J6" s="391" t="str">
        <f>'[2]MM CALC'!E3</f>
        <v>DATA: 21/03/2023</v>
      </c>
    </row>
    <row r="7" spans="1:11" x14ac:dyDescent="0.2">
      <c r="A7" s="388" t="str">
        <f>'[2]MM CALC'!A5</f>
        <v>LOCAL: COMUNIDADE DE BAGRES</v>
      </c>
      <c r="B7" s="385"/>
      <c r="C7" s="386"/>
      <c r="D7" s="386"/>
      <c r="E7" s="386"/>
      <c r="F7" s="386"/>
      <c r="G7" s="386"/>
      <c r="H7" s="386"/>
      <c r="I7" s="386"/>
      <c r="J7" s="387"/>
    </row>
    <row r="8" spans="1:11" ht="25.5" x14ac:dyDescent="0.2">
      <c r="A8" s="392" t="s">
        <v>24</v>
      </c>
      <c r="B8" s="392" t="s">
        <v>25</v>
      </c>
      <c r="C8" s="392" t="s">
        <v>1753</v>
      </c>
      <c r="D8" s="393" t="s">
        <v>1754</v>
      </c>
      <c r="E8" s="393" t="s">
        <v>1755</v>
      </c>
      <c r="F8" s="393" t="s">
        <v>1756</v>
      </c>
      <c r="G8" s="393" t="s">
        <v>1757</v>
      </c>
      <c r="H8" s="393" t="s">
        <v>1758</v>
      </c>
      <c r="I8" s="393" t="s">
        <v>1759</v>
      </c>
      <c r="J8" s="393" t="s">
        <v>28</v>
      </c>
    </row>
    <row r="9" spans="1:11" x14ac:dyDescent="0.2">
      <c r="A9" s="394" t="str">
        <f>'[3]Orçamento Sintético'!A8</f>
        <v xml:space="preserve"> 1 </v>
      </c>
      <c r="B9" s="395" t="str">
        <f>'ORC. SINTÉTICO'!D17</f>
        <v>SERVIÇOS PRELIMINARES E INDIRETOS</v>
      </c>
      <c r="C9" s="396">
        <f>C10/$C$56</f>
        <v>8.5413748364172565E-2</v>
      </c>
      <c r="D9" s="397">
        <v>0.32650000000000001</v>
      </c>
      <c r="E9" s="397">
        <v>0.13469999999999999</v>
      </c>
      <c r="F9" s="397">
        <v>0.13469999999999999</v>
      </c>
      <c r="G9" s="397">
        <v>0.13469999999999999</v>
      </c>
      <c r="H9" s="397">
        <v>0.13469999999999999</v>
      </c>
      <c r="I9" s="397">
        <v>0.13469999999999999</v>
      </c>
      <c r="J9" s="398">
        <f>SUM(D9:I9)</f>
        <v>1</v>
      </c>
    </row>
    <row r="10" spans="1:11" x14ac:dyDescent="0.2">
      <c r="A10" s="399"/>
      <c r="B10" s="400"/>
      <c r="C10" s="401">
        <f>'ORC. SINTÉTICO'!O34</f>
        <v>192608.22000000003</v>
      </c>
      <c r="D10" s="401">
        <f t="shared" ref="D10:H10" si="0">$C$10*D9</f>
        <v>62886.58383000001</v>
      </c>
      <c r="E10" s="401">
        <f t="shared" si="0"/>
        <v>25944.327234</v>
      </c>
      <c r="F10" s="401">
        <f t="shared" si="0"/>
        <v>25944.327234</v>
      </c>
      <c r="G10" s="401">
        <f t="shared" si="0"/>
        <v>25944.327234</v>
      </c>
      <c r="H10" s="401">
        <f t="shared" si="0"/>
        <v>25944.327234</v>
      </c>
      <c r="I10" s="401">
        <f>$C$10*I9</f>
        <v>25944.327234</v>
      </c>
      <c r="J10" s="401">
        <f>ROUND(SUM(D10:I10),2)</f>
        <v>192608.22</v>
      </c>
    </row>
    <row r="11" spans="1:11" x14ac:dyDescent="0.2">
      <c r="A11" s="402" t="str">
        <f>'[3]Orçamento Sintético'!A15</f>
        <v xml:space="preserve"> 2 </v>
      </c>
      <c r="B11" s="403" t="str">
        <f>'ORC. SINTÉTICO'!Q59</f>
        <v>FUNDAÇÃO</v>
      </c>
      <c r="C11" s="404">
        <f>C12/$C$56</f>
        <v>9.3364603445952613E-2</v>
      </c>
      <c r="D11" s="405">
        <v>0.35</v>
      </c>
      <c r="E11" s="405">
        <v>0.13</v>
      </c>
      <c r="F11" s="405">
        <v>0.13</v>
      </c>
      <c r="G11" s="405">
        <v>0.13</v>
      </c>
      <c r="H11" s="405">
        <v>0.13</v>
      </c>
      <c r="I11" s="405">
        <v>0.13</v>
      </c>
      <c r="J11" s="406">
        <f>SUM(D11:I11)</f>
        <v>1</v>
      </c>
    </row>
    <row r="12" spans="1:11" x14ac:dyDescent="0.2">
      <c r="A12" s="407"/>
      <c r="B12" s="408"/>
      <c r="C12" s="409">
        <f>'ORC. SINTÉTICO'!O59</f>
        <v>210537.41845</v>
      </c>
      <c r="D12" s="409">
        <f>$C$12*D11</f>
        <v>73688.096457499996</v>
      </c>
      <c r="E12" s="409">
        <f t="shared" ref="E12" si="1">$C$12*E11</f>
        <v>27369.864398500002</v>
      </c>
      <c r="F12" s="409">
        <f>$C$12*F11</f>
        <v>27369.864398500002</v>
      </c>
      <c r="G12" s="409">
        <f>$C$12*G11</f>
        <v>27369.864398500002</v>
      </c>
      <c r="H12" s="409">
        <f>$C$12*H11</f>
        <v>27369.864398500002</v>
      </c>
      <c r="I12" s="409">
        <f>$C$12*I11</f>
        <v>27369.864398500002</v>
      </c>
      <c r="J12" s="409">
        <f>ROUND(SUM(D12:I12),2)</f>
        <v>210537.42</v>
      </c>
    </row>
    <row r="13" spans="1:11" x14ac:dyDescent="0.2">
      <c r="A13" s="410" t="str">
        <f>'[3]Orçamento Sintético'!A29</f>
        <v xml:space="preserve"> 3 </v>
      </c>
      <c r="B13" s="395" t="str">
        <f>'ORC. SINTÉTICO'!Q91</f>
        <v>ESTRUTURA</v>
      </c>
      <c r="C13" s="396">
        <f>C14/$C$56</f>
        <v>0.13026037219273956</v>
      </c>
      <c r="D13" s="397">
        <v>0</v>
      </c>
      <c r="E13" s="397">
        <v>0.3</v>
      </c>
      <c r="F13" s="397">
        <v>0.4</v>
      </c>
      <c r="G13" s="397">
        <v>0.3</v>
      </c>
      <c r="H13" s="397">
        <v>0</v>
      </c>
      <c r="I13" s="397">
        <v>0</v>
      </c>
      <c r="J13" s="398">
        <f>SUM(D13:I13)</f>
        <v>1</v>
      </c>
    </row>
    <row r="14" spans="1:11" x14ac:dyDescent="0.2">
      <c r="A14" s="411"/>
      <c r="B14" s="412"/>
      <c r="C14" s="401">
        <f>'ORC. SINTÉTICO'!O91</f>
        <v>293737.47090000007</v>
      </c>
      <c r="D14" s="401">
        <f>$C$14*D13</f>
        <v>0</v>
      </c>
      <c r="E14" s="401">
        <f t="shared" ref="E14:I14" si="2">$C$14*E13</f>
        <v>88121.241270000013</v>
      </c>
      <c r="F14" s="401">
        <f t="shared" si="2"/>
        <v>117494.98836000003</v>
      </c>
      <c r="G14" s="401">
        <f t="shared" si="2"/>
        <v>88121.241270000013</v>
      </c>
      <c r="H14" s="401">
        <f t="shared" si="2"/>
        <v>0</v>
      </c>
      <c r="I14" s="401">
        <f t="shared" si="2"/>
        <v>0</v>
      </c>
      <c r="J14" s="401">
        <f>ROUND(SUM(D14:I14),2)</f>
        <v>293737.46999999997</v>
      </c>
    </row>
    <row r="15" spans="1:11" x14ac:dyDescent="0.2">
      <c r="A15" s="413" t="str">
        <f>'[3]Orçamento Sintético'!A38</f>
        <v xml:space="preserve"> 4 </v>
      </c>
      <c r="B15" s="414" t="str">
        <f>'ORC. SINTÉTICO'!D92</f>
        <v>ALVENARIA, VEDAÇÕES E DIVISÓRIAS</v>
      </c>
      <c r="C15" s="404">
        <f>C16/$C$56</f>
        <v>7.998939937473995E-2</v>
      </c>
      <c r="D15" s="405">
        <v>0.17130000000000001</v>
      </c>
      <c r="E15" s="405">
        <v>0.4365</v>
      </c>
      <c r="F15" s="405">
        <v>0.31380000000000002</v>
      </c>
      <c r="G15" s="405">
        <v>7.8399999999999997E-2</v>
      </c>
      <c r="H15" s="405">
        <v>0</v>
      </c>
      <c r="I15" s="405">
        <v>0</v>
      </c>
      <c r="J15" s="406">
        <f>SUM(D15:I15)</f>
        <v>1</v>
      </c>
    </row>
    <row r="16" spans="1:11" x14ac:dyDescent="0.2">
      <c r="A16" s="407"/>
      <c r="B16" s="415"/>
      <c r="C16" s="409">
        <f>'ORC. SINTÉTICO'!O106</f>
        <v>180376.29922000002</v>
      </c>
      <c r="D16" s="409">
        <f>$C$16*D15</f>
        <v>30898.460056386004</v>
      </c>
      <c r="E16" s="409">
        <f t="shared" ref="E16:I16" si="3">$C$16*E15</f>
        <v>78734.254609530006</v>
      </c>
      <c r="F16" s="409">
        <f t="shared" si="3"/>
        <v>56602.082695236008</v>
      </c>
      <c r="G16" s="409">
        <f t="shared" si="3"/>
        <v>14141.501858848002</v>
      </c>
      <c r="H16" s="409">
        <f t="shared" si="3"/>
        <v>0</v>
      </c>
      <c r="I16" s="409">
        <f t="shared" si="3"/>
        <v>0</v>
      </c>
      <c r="J16" s="409">
        <f>ROUND(SUM(D16:I16),2)</f>
        <v>180376.3</v>
      </c>
    </row>
    <row r="17" spans="1:10" x14ac:dyDescent="0.2">
      <c r="A17" s="416" t="str">
        <f>'[3]Orçamento Sintético'!A56</f>
        <v xml:space="preserve"> 5 </v>
      </c>
      <c r="B17" s="417" t="str">
        <f>'ORC. SINTÉTICO'!D107</f>
        <v>COBERTURA</v>
      </c>
      <c r="C17" s="418">
        <f>C18/$C$56</f>
        <v>3.83543091518177E-2</v>
      </c>
      <c r="D17" s="419">
        <v>5.8999999999999999E-3</v>
      </c>
      <c r="E17" s="419">
        <v>0.31180000000000002</v>
      </c>
      <c r="F17" s="419">
        <v>0.49409999999999998</v>
      </c>
      <c r="G17" s="419">
        <v>0.18820000000000001</v>
      </c>
      <c r="H17" s="419">
        <v>0</v>
      </c>
      <c r="I17" s="419">
        <v>0</v>
      </c>
      <c r="J17" s="420">
        <f>SUM(D17:I17)</f>
        <v>1</v>
      </c>
    </row>
    <row r="18" spans="1:10" x14ac:dyDescent="0.2">
      <c r="A18" s="421"/>
      <c r="B18" s="422"/>
      <c r="C18" s="423">
        <f>'ORC. SINTÉTICO'!O118</f>
        <v>86489.064776368017</v>
      </c>
      <c r="D18" s="423">
        <f>$C$18*D17</f>
        <v>510.28548218057131</v>
      </c>
      <c r="E18" s="423">
        <f t="shared" ref="E18:I18" si="4">$C$18*E17</f>
        <v>26967.29039727155</v>
      </c>
      <c r="F18" s="423">
        <f t="shared" si="4"/>
        <v>42734.246906003435</v>
      </c>
      <c r="G18" s="423">
        <f t="shared" si="4"/>
        <v>16277.241990912462</v>
      </c>
      <c r="H18" s="423">
        <f t="shared" si="4"/>
        <v>0</v>
      </c>
      <c r="I18" s="423">
        <f t="shared" si="4"/>
        <v>0</v>
      </c>
      <c r="J18" s="423">
        <f>ROUND(SUM(D18:I18),2)</f>
        <v>86489.06</v>
      </c>
    </row>
    <row r="19" spans="1:10" x14ac:dyDescent="0.2">
      <c r="A19" s="424" t="str">
        <f>'[3]Orçamento Sintético'!A64</f>
        <v xml:space="preserve"> 6 </v>
      </c>
      <c r="B19" s="425" t="str">
        <f>'ORC. SINTÉTICO'!D119</f>
        <v>IMPERMEABILIZAÇÃO</v>
      </c>
      <c r="C19" s="426">
        <f>C20/$C$56</f>
        <v>6.0058167232466654E-3</v>
      </c>
      <c r="D19" s="427">
        <v>0</v>
      </c>
      <c r="E19" s="427">
        <v>0</v>
      </c>
      <c r="F19" s="427">
        <v>0</v>
      </c>
      <c r="G19" s="427">
        <v>1</v>
      </c>
      <c r="H19" s="427">
        <v>0</v>
      </c>
      <c r="I19" s="427">
        <v>0</v>
      </c>
      <c r="J19" s="428">
        <f>SUM(D19:I19)</f>
        <v>1</v>
      </c>
    </row>
    <row r="20" spans="1:10" x14ac:dyDescent="0.2">
      <c r="A20" s="429"/>
      <c r="B20" s="430"/>
      <c r="C20" s="431">
        <f>'ORC. SINTÉTICO'!O121</f>
        <v>13543.132</v>
      </c>
      <c r="D20" s="431">
        <f>$C$20*D19</f>
        <v>0</v>
      </c>
      <c r="E20" s="431">
        <f t="shared" ref="E20:I20" si="5">$C$20*E19</f>
        <v>0</v>
      </c>
      <c r="F20" s="431">
        <f t="shared" si="5"/>
        <v>0</v>
      </c>
      <c r="G20" s="431">
        <f t="shared" si="5"/>
        <v>13543.132</v>
      </c>
      <c r="H20" s="431">
        <f t="shared" si="5"/>
        <v>0</v>
      </c>
      <c r="I20" s="431">
        <f t="shared" si="5"/>
        <v>0</v>
      </c>
      <c r="J20" s="431">
        <f>ROUND(SUM(D20:I20),2)</f>
        <v>13543.13</v>
      </c>
    </row>
    <row r="21" spans="1:10" x14ac:dyDescent="0.2">
      <c r="A21" s="432" t="str">
        <f>'[3]Orçamento Sintético'!A68</f>
        <v xml:space="preserve"> 7 </v>
      </c>
      <c r="B21" s="433" t="str">
        <f>'ORC. SINTÉTICO'!D122</f>
        <v>ESQUADRIAS</v>
      </c>
      <c r="C21" s="434">
        <f>C22/$C$56</f>
        <v>9.7246225871011518E-2</v>
      </c>
      <c r="D21" s="435">
        <v>0</v>
      </c>
      <c r="E21" s="435">
        <v>0</v>
      </c>
      <c r="F21" s="435">
        <v>0</v>
      </c>
      <c r="G21" s="435">
        <v>1</v>
      </c>
      <c r="H21" s="435">
        <v>0</v>
      </c>
      <c r="I21" s="435">
        <v>0</v>
      </c>
      <c r="J21" s="436">
        <f>SUM(D21:I21)</f>
        <v>1</v>
      </c>
    </row>
    <row r="22" spans="1:10" x14ac:dyDescent="0.2">
      <c r="A22" s="437"/>
      <c r="B22" s="438"/>
      <c r="C22" s="439">
        <f>'ORC. SINTÉTICO'!O152</f>
        <v>219290.48690000002</v>
      </c>
      <c r="D22" s="439">
        <f>$C$22*D21</f>
        <v>0</v>
      </c>
      <c r="E22" s="439">
        <f t="shared" ref="E22:I22" si="6">$C$22*E21</f>
        <v>0</v>
      </c>
      <c r="F22" s="439">
        <f t="shared" si="6"/>
        <v>0</v>
      </c>
      <c r="G22" s="439">
        <f t="shared" si="6"/>
        <v>219290.48690000002</v>
      </c>
      <c r="H22" s="439">
        <f t="shared" si="6"/>
        <v>0</v>
      </c>
      <c r="I22" s="439">
        <f t="shared" si="6"/>
        <v>0</v>
      </c>
      <c r="J22" s="439">
        <f>ROUND(SUM(D22:I22),2)</f>
        <v>219290.49</v>
      </c>
    </row>
    <row r="23" spans="1:10" x14ac:dyDescent="0.2">
      <c r="A23" s="424" t="str">
        <f>'[3]Orçamento Sintético'!A77</f>
        <v xml:space="preserve"> 8 </v>
      </c>
      <c r="B23" s="425" t="str">
        <f>'ORC. SINTÉTICO'!D153</f>
        <v>REVESTIMENTO DE PAREDE</v>
      </c>
      <c r="C23" s="426">
        <f>C24/$C$56</f>
        <v>4.2996643300636746E-2</v>
      </c>
      <c r="D23" s="427">
        <v>0</v>
      </c>
      <c r="E23" s="427">
        <v>0</v>
      </c>
      <c r="F23" s="427">
        <v>0</v>
      </c>
      <c r="G23" s="427">
        <v>0</v>
      </c>
      <c r="H23" s="427">
        <v>1</v>
      </c>
      <c r="I23" s="427">
        <v>0</v>
      </c>
      <c r="J23" s="428">
        <f>SUM(D23:I23)</f>
        <v>1</v>
      </c>
    </row>
    <row r="24" spans="1:10" x14ac:dyDescent="0.2">
      <c r="A24" s="429"/>
      <c r="B24" s="440"/>
      <c r="C24" s="441">
        <f>'ORC. SINTÉTICO'!O159</f>
        <v>96957.540099999998</v>
      </c>
      <c r="D24" s="431">
        <f t="shared" ref="D24:I24" si="7">$C$24*D23</f>
        <v>0</v>
      </c>
      <c r="E24" s="431">
        <f t="shared" si="7"/>
        <v>0</v>
      </c>
      <c r="F24" s="431">
        <f t="shared" si="7"/>
        <v>0</v>
      </c>
      <c r="G24" s="431">
        <f t="shared" si="7"/>
        <v>0</v>
      </c>
      <c r="H24" s="431">
        <f t="shared" si="7"/>
        <v>96957.540099999998</v>
      </c>
      <c r="I24" s="431">
        <f t="shared" si="7"/>
        <v>0</v>
      </c>
      <c r="J24" s="431">
        <f>ROUND(SUM(D24:I24),2)</f>
        <v>96957.54</v>
      </c>
    </row>
    <row r="25" spans="1:10" x14ac:dyDescent="0.2">
      <c r="A25" s="442" t="str">
        <f>'[3]Orçamento Sintético'!A80</f>
        <v xml:space="preserve"> 9 </v>
      </c>
      <c r="B25" s="443" t="str">
        <f>'ORC. SINTÉTICO'!D160</f>
        <v>REVESTIMENTO DE PISO INTERNO</v>
      </c>
      <c r="C25" s="444">
        <f>C26/$C$56</f>
        <v>5.2681154540559154E-2</v>
      </c>
      <c r="D25" s="445">
        <v>0</v>
      </c>
      <c r="E25" s="445">
        <v>0</v>
      </c>
      <c r="F25" s="445">
        <v>1</v>
      </c>
      <c r="G25" s="445">
        <v>0</v>
      </c>
      <c r="H25" s="445">
        <v>0</v>
      </c>
      <c r="I25" s="445">
        <v>0</v>
      </c>
      <c r="J25" s="446">
        <f>SUM(D25:I25)</f>
        <v>1</v>
      </c>
    </row>
    <row r="26" spans="1:10" x14ac:dyDescent="0.2">
      <c r="A26" s="447"/>
      <c r="B26" s="448"/>
      <c r="C26" s="449">
        <f>'ORC. SINTÉTICO'!O167</f>
        <v>118796.1376</v>
      </c>
      <c r="D26" s="450">
        <f t="shared" ref="D26:I26" si="8">$C$26*D25</f>
        <v>0</v>
      </c>
      <c r="E26" s="450">
        <f t="shared" si="8"/>
        <v>0</v>
      </c>
      <c r="F26" s="450">
        <f t="shared" si="8"/>
        <v>118796.1376</v>
      </c>
      <c r="G26" s="450">
        <f t="shared" si="8"/>
        <v>0</v>
      </c>
      <c r="H26" s="450">
        <f t="shared" si="8"/>
        <v>0</v>
      </c>
      <c r="I26" s="450">
        <f t="shared" si="8"/>
        <v>0</v>
      </c>
      <c r="J26" s="450">
        <f>ROUND(SUM(D26:I26),2)</f>
        <v>118796.14</v>
      </c>
    </row>
    <row r="27" spans="1:10" x14ac:dyDescent="0.2">
      <c r="A27" s="451" t="str">
        <f>'[3]Orçamento Sintético'!A93</f>
        <v xml:space="preserve"> 10 </v>
      </c>
      <c r="B27" s="452" t="str">
        <f>'ORC. SINTÉTICO'!D168</f>
        <v>REVESTIMENTO DE PISO EXTERNO</v>
      </c>
      <c r="C27" s="453">
        <f>C28/$C$56</f>
        <v>9.2288465215148996E-3</v>
      </c>
      <c r="D27" s="454">
        <v>0</v>
      </c>
      <c r="E27" s="454">
        <v>0</v>
      </c>
      <c r="F27" s="454">
        <v>0</v>
      </c>
      <c r="G27" s="454">
        <v>0</v>
      </c>
      <c r="H27" s="454">
        <v>1</v>
      </c>
      <c r="I27" s="454">
        <v>0</v>
      </c>
      <c r="J27" s="455">
        <f>SUM(D27:I27)</f>
        <v>1</v>
      </c>
    </row>
    <row r="28" spans="1:10" x14ac:dyDescent="0.2">
      <c r="A28" s="456"/>
      <c r="B28" s="457"/>
      <c r="C28" s="458">
        <f>'ORC. SINTÉTICO'!O170</f>
        <v>20811.072400000001</v>
      </c>
      <c r="D28" s="459">
        <f t="shared" ref="D28:I28" si="9">$C$28*D27</f>
        <v>0</v>
      </c>
      <c r="E28" s="459">
        <f t="shared" si="9"/>
        <v>0</v>
      </c>
      <c r="F28" s="459">
        <f t="shared" si="9"/>
        <v>0</v>
      </c>
      <c r="G28" s="459">
        <f t="shared" si="9"/>
        <v>0</v>
      </c>
      <c r="H28" s="459">
        <f t="shared" si="9"/>
        <v>20811.072400000001</v>
      </c>
      <c r="I28" s="459">
        <f t="shared" si="9"/>
        <v>0</v>
      </c>
      <c r="J28" s="459">
        <f>ROUND(SUM(D28:I28),2)</f>
        <v>20811.07</v>
      </c>
    </row>
    <row r="29" spans="1:10" x14ac:dyDescent="0.2">
      <c r="A29" s="424" t="str">
        <f>'[3]Orçamento Sintético'!A97</f>
        <v xml:space="preserve"> 11 </v>
      </c>
      <c r="B29" s="425" t="str">
        <f>'ORC. SINTÉTICO'!D171</f>
        <v>REVESTIMENTO DE TETO</v>
      </c>
      <c r="C29" s="426">
        <f>C30/$C$56</f>
        <v>1.4115371914115535E-2</v>
      </c>
      <c r="D29" s="427">
        <v>0</v>
      </c>
      <c r="E29" s="427">
        <v>0</v>
      </c>
      <c r="F29" s="460">
        <v>0.3</v>
      </c>
      <c r="G29" s="460">
        <v>0.6</v>
      </c>
      <c r="H29" s="460">
        <v>0.1</v>
      </c>
      <c r="I29" s="427">
        <v>0</v>
      </c>
      <c r="J29" s="428">
        <f>SUM(D29:I29)</f>
        <v>0.99999999999999989</v>
      </c>
    </row>
    <row r="30" spans="1:10" x14ac:dyDescent="0.2">
      <c r="A30" s="461"/>
      <c r="B30" s="440"/>
      <c r="C30" s="441">
        <f>'ORC. SINTÉTICO'!O176</f>
        <v>31830.199600000004</v>
      </c>
      <c r="D30" s="431">
        <f t="shared" ref="D30:I30" si="10">$C$30*D29</f>
        <v>0</v>
      </c>
      <c r="E30" s="431">
        <f t="shared" si="10"/>
        <v>0</v>
      </c>
      <c r="F30" s="462">
        <f t="shared" si="10"/>
        <v>9549.0598800000007</v>
      </c>
      <c r="G30" s="462">
        <f t="shared" si="10"/>
        <v>19098.119760000001</v>
      </c>
      <c r="H30" s="462">
        <f t="shared" si="10"/>
        <v>3183.0199600000005</v>
      </c>
      <c r="I30" s="431">
        <f t="shared" si="10"/>
        <v>0</v>
      </c>
      <c r="J30" s="431">
        <f>ROUND(SUM(D30:I30),2)</f>
        <v>31830.2</v>
      </c>
    </row>
    <row r="31" spans="1:10" x14ac:dyDescent="0.2">
      <c r="A31" s="463" t="str">
        <f>'[3]Orçamento Sintético'!A102</f>
        <v xml:space="preserve"> 12 </v>
      </c>
      <c r="B31" s="464" t="str">
        <f>'ORC. SINTÉTICO'!D177</f>
        <v>PINTURA</v>
      </c>
      <c r="C31" s="465">
        <f>C32/$C$56</f>
        <v>3.414619036524999E-2</v>
      </c>
      <c r="D31" s="466">
        <v>0</v>
      </c>
      <c r="E31" s="466">
        <v>5.7599999999999998E-2</v>
      </c>
      <c r="F31" s="466">
        <v>0.46100000000000002</v>
      </c>
      <c r="G31" s="466">
        <v>0.40329999999999999</v>
      </c>
      <c r="H31" s="466">
        <v>7.8100000000000003E-2</v>
      </c>
      <c r="I31" s="466">
        <v>0</v>
      </c>
      <c r="J31" s="467">
        <f>SUM(D31:I31)</f>
        <v>1</v>
      </c>
    </row>
    <row r="32" spans="1:10" x14ac:dyDescent="0.2">
      <c r="A32" s="468"/>
      <c r="B32" s="469"/>
      <c r="C32" s="470">
        <f>'ORC. SINTÉTICO'!O188</f>
        <v>76999.746199999994</v>
      </c>
      <c r="D32" s="471">
        <f t="shared" ref="D32:I32" si="11">$C$32*D31</f>
        <v>0</v>
      </c>
      <c r="E32" s="471">
        <f t="shared" si="11"/>
        <v>4435.1853811199999</v>
      </c>
      <c r="F32" s="471">
        <f t="shared" si="11"/>
        <v>35496.882998200002</v>
      </c>
      <c r="G32" s="471">
        <f t="shared" si="11"/>
        <v>31053.997642459995</v>
      </c>
      <c r="H32" s="471">
        <f t="shared" si="11"/>
        <v>6013.68017822</v>
      </c>
      <c r="I32" s="471">
        <f t="shared" si="11"/>
        <v>0</v>
      </c>
      <c r="J32" s="471">
        <f>ROUND(SUM(D32:I32),2)</f>
        <v>76999.75</v>
      </c>
    </row>
    <row r="33" spans="1:10" x14ac:dyDescent="0.2">
      <c r="A33" s="410" t="str">
        <f>'[3]Orçamento Sintético'!A110</f>
        <v xml:space="preserve"> 13 </v>
      </c>
      <c r="B33" s="395" t="str">
        <f>'ORC. SINTÉTICO'!D189</f>
        <v>MARMORARIA</v>
      </c>
      <c r="C33" s="396">
        <f>C34/$C$56</f>
        <v>4.9399232037157384E-3</v>
      </c>
      <c r="D33" s="397">
        <v>0</v>
      </c>
      <c r="E33" s="397">
        <v>0</v>
      </c>
      <c r="F33" s="397">
        <v>0.1888</v>
      </c>
      <c r="G33" s="397">
        <v>0.49259999999999998</v>
      </c>
      <c r="H33" s="397">
        <v>0.31859999999999999</v>
      </c>
      <c r="I33" s="397">
        <v>0</v>
      </c>
      <c r="J33" s="398">
        <f>SUM(D33:I33)</f>
        <v>1</v>
      </c>
    </row>
    <row r="34" spans="1:10" x14ac:dyDescent="0.2">
      <c r="A34" s="411"/>
      <c r="B34" s="472"/>
      <c r="C34" s="473">
        <f>'ORC. SINTÉTICO'!O190</f>
        <v>11139.539400000001</v>
      </c>
      <c r="D34" s="401">
        <f t="shared" ref="D34:I34" si="12">$C$34*D33</f>
        <v>0</v>
      </c>
      <c r="E34" s="401">
        <f t="shared" si="12"/>
        <v>0</v>
      </c>
      <c r="F34" s="401">
        <f t="shared" si="12"/>
        <v>2103.1450387200002</v>
      </c>
      <c r="G34" s="401">
        <f t="shared" si="12"/>
        <v>5487.3371084400005</v>
      </c>
      <c r="H34" s="401">
        <f t="shared" si="12"/>
        <v>3549.0572528400003</v>
      </c>
      <c r="I34" s="401">
        <f t="shared" si="12"/>
        <v>0</v>
      </c>
      <c r="J34" s="401">
        <f>ROUND(SUM(D34:I34),2)</f>
        <v>11139.54</v>
      </c>
    </row>
    <row r="35" spans="1:10" x14ac:dyDescent="0.2">
      <c r="A35" s="474" t="str">
        <f>'[3]Orçamento Sintético'!A126</f>
        <v xml:space="preserve"> 14 </v>
      </c>
      <c r="B35" s="475" t="str">
        <f>'ORC. SINTÉTICO'!D191</f>
        <v>LOUÇAS, METAIS E ACESSÓRIOS</v>
      </c>
      <c r="C35" s="476">
        <f>C36/$C$56</f>
        <v>2.7472637810456987E-2</v>
      </c>
      <c r="D35" s="477">
        <v>7.1000000000000004E-3</v>
      </c>
      <c r="E35" s="477">
        <v>5.8999999999999997E-2</v>
      </c>
      <c r="F35" s="477">
        <v>0.50070000000000003</v>
      </c>
      <c r="G35" s="477">
        <v>0.43319999999999997</v>
      </c>
      <c r="H35" s="477">
        <v>0</v>
      </c>
      <c r="I35" s="477">
        <v>0</v>
      </c>
      <c r="J35" s="478">
        <f>SUM(D35:I35)</f>
        <v>1</v>
      </c>
    </row>
    <row r="36" spans="1:10" x14ac:dyDescent="0.2">
      <c r="A36" s="479"/>
      <c r="B36" s="480"/>
      <c r="C36" s="481">
        <f>'ORC. SINTÉTICO'!O216</f>
        <v>61950.868199999983</v>
      </c>
      <c r="D36" s="482">
        <f t="shared" ref="D36:I36" si="13">$C$36*D35</f>
        <v>439.85116421999993</v>
      </c>
      <c r="E36" s="482">
        <f t="shared" si="13"/>
        <v>3655.1012237999989</v>
      </c>
      <c r="F36" s="482">
        <f t="shared" si="13"/>
        <v>31018.799707739992</v>
      </c>
      <c r="G36" s="482">
        <f t="shared" si="13"/>
        <v>26837.116104239991</v>
      </c>
      <c r="H36" s="482">
        <f t="shared" si="13"/>
        <v>0</v>
      </c>
      <c r="I36" s="482">
        <f t="shared" si="13"/>
        <v>0</v>
      </c>
      <c r="J36" s="482">
        <f>ROUND(SUM(D36:I36),2)</f>
        <v>61950.87</v>
      </c>
    </row>
    <row r="37" spans="1:10" x14ac:dyDescent="0.2">
      <c r="A37" s="424" t="str">
        <f>'[3]Orçamento Sintético'!A155</f>
        <v xml:space="preserve"> 15 </v>
      </c>
      <c r="B37" s="425" t="str">
        <f>'ORC. SINTÉTICO'!D217</f>
        <v>INSTALAÇÕES HIDROSSANITÁRIAS</v>
      </c>
      <c r="C37" s="426">
        <f>C38/$C$56</f>
        <v>6.0909362280405742E-2</v>
      </c>
      <c r="D37" s="427">
        <v>0.39700000000000002</v>
      </c>
      <c r="E37" s="427">
        <v>0</v>
      </c>
      <c r="F37" s="427">
        <v>0</v>
      </c>
      <c r="G37" s="427">
        <v>0.60299999999999998</v>
      </c>
      <c r="H37" s="427">
        <v>0</v>
      </c>
      <c r="I37" s="427">
        <v>0</v>
      </c>
      <c r="J37" s="428">
        <f>SUM(D37:I37)</f>
        <v>1</v>
      </c>
    </row>
    <row r="38" spans="1:10" x14ac:dyDescent="0.2">
      <c r="A38" s="461"/>
      <c r="B38" s="440"/>
      <c r="C38" s="441">
        <f>'ORC. SINTÉTICO'!O331</f>
        <v>137350.76699999996</v>
      </c>
      <c r="D38" s="431">
        <f t="shared" ref="D38:I38" si="14">$C$38*D37</f>
        <v>54528.254498999988</v>
      </c>
      <c r="E38" s="431">
        <f t="shared" si="14"/>
        <v>0</v>
      </c>
      <c r="F38" s="431">
        <f t="shared" si="14"/>
        <v>0</v>
      </c>
      <c r="G38" s="431">
        <f t="shared" si="14"/>
        <v>82822.512500999976</v>
      </c>
      <c r="H38" s="431">
        <f t="shared" si="14"/>
        <v>0</v>
      </c>
      <c r="I38" s="431">
        <f t="shared" si="14"/>
        <v>0</v>
      </c>
      <c r="J38" s="431">
        <f>ROUND(SUM(D38:I38),2)</f>
        <v>137350.76999999999</v>
      </c>
    </row>
    <row r="39" spans="1:10" x14ac:dyDescent="0.2">
      <c r="A39" s="483" t="str">
        <f>'[3]Orçamento Sintético'!A197</f>
        <v xml:space="preserve"> 16 </v>
      </c>
      <c r="B39" s="484" t="str">
        <f>'ORC. SINTÉTICO'!D332</f>
        <v>INSTALAÇÕES ELÉTRICAS</v>
      </c>
      <c r="C39" s="485">
        <f>C40/$C$56</f>
        <v>9.8600487801139822E-2</v>
      </c>
      <c r="D39" s="486">
        <v>0</v>
      </c>
      <c r="E39" s="486">
        <v>0.52090000000000003</v>
      </c>
      <c r="F39" s="486">
        <v>0.1406</v>
      </c>
      <c r="G39" s="486">
        <v>0.32029999999999997</v>
      </c>
      <c r="H39" s="486">
        <v>0</v>
      </c>
      <c r="I39" s="486">
        <v>1.8200000000000001E-2</v>
      </c>
      <c r="J39" s="487">
        <f>SUM(D39:I39)</f>
        <v>1</v>
      </c>
    </row>
    <row r="40" spans="1:10" x14ac:dyDescent="0.2">
      <c r="A40" s="488"/>
      <c r="B40" s="489"/>
      <c r="C40" s="490">
        <f>'ORC. SINTÉTICO'!O424</f>
        <v>222344.351</v>
      </c>
      <c r="D40" s="491">
        <f t="shared" ref="D40:I40" si="15">$C$40*D39</f>
        <v>0</v>
      </c>
      <c r="E40" s="491">
        <f t="shared" si="15"/>
        <v>115819.17243590001</v>
      </c>
      <c r="F40" s="491">
        <f t="shared" si="15"/>
        <v>31261.615750599998</v>
      </c>
      <c r="G40" s="491">
        <f t="shared" si="15"/>
        <v>71216.895625299992</v>
      </c>
      <c r="H40" s="491">
        <f t="shared" si="15"/>
        <v>0</v>
      </c>
      <c r="I40" s="491">
        <f t="shared" si="15"/>
        <v>4046.6671882000001</v>
      </c>
      <c r="J40" s="491">
        <f>ROUND(SUM(D40:I40),2)</f>
        <v>222344.35</v>
      </c>
    </row>
    <row r="41" spans="1:10" x14ac:dyDescent="0.2">
      <c r="A41" s="424" t="str">
        <f>'[3]Orçamento Sintético'!A238</f>
        <v xml:space="preserve"> 17 </v>
      </c>
      <c r="B41" s="425" t="str">
        <f>'ORC. SINTÉTICO'!D425</f>
        <v>CLIMATIZAÇÃO</v>
      </c>
      <c r="C41" s="426">
        <f>C42/$C$56</f>
        <v>4.453495046222887E-2</v>
      </c>
      <c r="D41" s="427">
        <v>0</v>
      </c>
      <c r="E41" s="427">
        <f>'[3]Orçamento Sintético'!Q267</f>
        <v>0</v>
      </c>
      <c r="F41" s="427">
        <v>0</v>
      </c>
      <c r="G41" s="427">
        <v>0.74819999999999998</v>
      </c>
      <c r="H41" s="427">
        <v>0.25180000000000002</v>
      </c>
      <c r="I41" s="427">
        <v>0</v>
      </c>
      <c r="J41" s="428">
        <f>SUM(D41:I41)</f>
        <v>1</v>
      </c>
    </row>
    <row r="42" spans="1:10" x14ac:dyDescent="0.2">
      <c r="A42" s="461"/>
      <c r="B42" s="440"/>
      <c r="C42" s="441">
        <f>'ORC. SINTÉTICO'!O443</f>
        <v>100426.42666547699</v>
      </c>
      <c r="D42" s="431">
        <f t="shared" ref="D42:I42" si="16">$C$42*D41</f>
        <v>0</v>
      </c>
      <c r="E42" s="431">
        <f t="shared" si="16"/>
        <v>0</v>
      </c>
      <c r="F42" s="431">
        <f t="shared" si="16"/>
        <v>0</v>
      </c>
      <c r="G42" s="431">
        <f t="shared" si="16"/>
        <v>75139.052431109885</v>
      </c>
      <c r="H42" s="431">
        <f t="shared" si="16"/>
        <v>25287.374234367107</v>
      </c>
      <c r="I42" s="431">
        <f t="shared" si="16"/>
        <v>0</v>
      </c>
      <c r="J42" s="431">
        <f>ROUND(SUM(D42:I42),2)</f>
        <v>100426.43</v>
      </c>
    </row>
    <row r="43" spans="1:10" x14ac:dyDescent="0.2">
      <c r="A43" s="492" t="str">
        <f>'[3]Orçamento Sintético'!A267</f>
        <v xml:space="preserve"> 18 </v>
      </c>
      <c r="B43" s="493" t="str">
        <f>'ORC. SINTÉTICO'!D444</f>
        <v>DADOS E VOZ</v>
      </c>
      <c r="C43" s="494">
        <f>C44/$C$56</f>
        <v>3.8274103133109669E-3</v>
      </c>
      <c r="D43" s="495">
        <v>0</v>
      </c>
      <c r="E43" s="495">
        <v>0</v>
      </c>
      <c r="F43" s="495">
        <v>0</v>
      </c>
      <c r="G43" s="495">
        <v>0</v>
      </c>
      <c r="H43" s="495">
        <v>1</v>
      </c>
      <c r="I43" s="495">
        <v>0</v>
      </c>
      <c r="J43" s="496">
        <f>SUM(D43:I43)</f>
        <v>1</v>
      </c>
    </row>
    <row r="44" spans="1:10" x14ac:dyDescent="0.2">
      <c r="A44" s="497"/>
      <c r="B44" s="498"/>
      <c r="C44" s="499">
        <f>'ORC. SINTÉTICO'!O452</f>
        <v>8630.82</v>
      </c>
      <c r="D44" s="500">
        <f t="shared" ref="D44:I44" si="17">$C$44*D43</f>
        <v>0</v>
      </c>
      <c r="E44" s="500">
        <f t="shared" si="17"/>
        <v>0</v>
      </c>
      <c r="F44" s="500">
        <f t="shared" si="17"/>
        <v>0</v>
      </c>
      <c r="G44" s="500">
        <f t="shared" si="17"/>
        <v>0</v>
      </c>
      <c r="H44" s="500">
        <f>$C$44*H43</f>
        <v>8630.82</v>
      </c>
      <c r="I44" s="500">
        <f t="shared" si="17"/>
        <v>0</v>
      </c>
      <c r="J44" s="500">
        <f>ROUND(SUM(D44:I44),2)</f>
        <v>8630.82</v>
      </c>
    </row>
    <row r="45" spans="1:10" x14ac:dyDescent="0.2">
      <c r="A45" s="424" t="str">
        <f>'[3]Orçamento Sintético'!A279</f>
        <v xml:space="preserve"> 19 </v>
      </c>
      <c r="B45" s="425" t="str">
        <f>'ORC. SINTÉTICO'!D453</f>
        <v>GASES MEDICINAIS</v>
      </c>
      <c r="C45" s="426">
        <f>C46/$C$56</f>
        <v>7.0383024756142006E-3</v>
      </c>
      <c r="D45" s="427">
        <v>0</v>
      </c>
      <c r="E45" s="427">
        <v>0</v>
      </c>
      <c r="F45" s="427">
        <v>0</v>
      </c>
      <c r="G45" s="427">
        <v>0.39400000000000002</v>
      </c>
      <c r="H45" s="427">
        <v>0.25750000000000001</v>
      </c>
      <c r="I45" s="427">
        <v>0.34849999999999998</v>
      </c>
      <c r="J45" s="428">
        <f>SUM(D45:I45)</f>
        <v>1</v>
      </c>
    </row>
    <row r="46" spans="1:10" x14ac:dyDescent="0.2">
      <c r="A46" s="429"/>
      <c r="B46" s="501"/>
      <c r="C46" s="441">
        <f>'ORC. SINTÉTICO'!O464</f>
        <v>15871.390000000001</v>
      </c>
      <c r="D46" s="431">
        <f t="shared" ref="D46:I46" si="18">$C$46*D45</f>
        <v>0</v>
      </c>
      <c r="E46" s="431">
        <f t="shared" si="18"/>
        <v>0</v>
      </c>
      <c r="F46" s="431">
        <f t="shared" si="18"/>
        <v>0</v>
      </c>
      <c r="G46" s="431">
        <f>$C$46*G45</f>
        <v>6253.3276600000008</v>
      </c>
      <c r="H46" s="431">
        <f t="shared" si="18"/>
        <v>4086.8829250000003</v>
      </c>
      <c r="I46" s="431">
        <f t="shared" si="18"/>
        <v>5531.1794149999996</v>
      </c>
      <c r="J46" s="431">
        <f>ROUND(SUM(D46:I46),2)</f>
        <v>15871.39</v>
      </c>
    </row>
    <row r="47" spans="1:10" x14ac:dyDescent="0.2">
      <c r="A47" s="502" t="str">
        <f>'[3]Orçamento Sintético'!A288</f>
        <v xml:space="preserve"> 20 </v>
      </c>
      <c r="B47" s="503" t="str">
        <f>'ORC. SINTÉTICO'!D465</f>
        <v>URBANIZAÇÃO</v>
      </c>
      <c r="C47" s="504">
        <f>C48/$C$56</f>
        <v>2.5783646723842629E-3</v>
      </c>
      <c r="D47" s="505">
        <v>0</v>
      </c>
      <c r="E47" s="505">
        <v>0</v>
      </c>
      <c r="F47" s="505">
        <v>0</v>
      </c>
      <c r="G47" s="505">
        <v>0</v>
      </c>
      <c r="H47" s="505">
        <v>0.3256</v>
      </c>
      <c r="I47" s="505">
        <v>0.6744</v>
      </c>
      <c r="J47" s="506">
        <f>SUM(D47:I47)</f>
        <v>1</v>
      </c>
    </row>
    <row r="48" spans="1:10" x14ac:dyDescent="0.2">
      <c r="A48" s="507"/>
      <c r="B48" s="508"/>
      <c r="C48" s="509">
        <f>'ORC. SINTÉTICO'!O471</f>
        <v>5814.2188999999998</v>
      </c>
      <c r="D48" s="510">
        <f t="shared" ref="D48:H48" si="19">$C$48*D47</f>
        <v>0</v>
      </c>
      <c r="E48" s="510">
        <f t="shared" si="19"/>
        <v>0</v>
      </c>
      <c r="F48" s="510">
        <f t="shared" si="19"/>
        <v>0</v>
      </c>
      <c r="G48" s="510">
        <f t="shared" si="19"/>
        <v>0</v>
      </c>
      <c r="H48" s="510">
        <f t="shared" si="19"/>
        <v>1893.1096738399999</v>
      </c>
      <c r="I48" s="510">
        <f>$C$48*I47</f>
        <v>3921.1092261599997</v>
      </c>
      <c r="J48" s="510">
        <f>ROUND(SUM(D48:I48),2)</f>
        <v>5814.22</v>
      </c>
    </row>
    <row r="49" spans="1:12" x14ac:dyDescent="0.2">
      <c r="A49" s="502">
        <v>21</v>
      </c>
      <c r="B49" s="503" t="str">
        <f>'ORC. SINTÉTICO'!D472</f>
        <v>SERVIÇOS COMPLEMENTARES</v>
      </c>
      <c r="C49" s="504">
        <f>C50/$C$56</f>
        <v>6.6295879214986711E-2</v>
      </c>
      <c r="D49" s="505">
        <v>0</v>
      </c>
      <c r="E49" s="505">
        <v>0</v>
      </c>
      <c r="F49" s="505">
        <v>0</v>
      </c>
      <c r="G49" s="505">
        <v>0</v>
      </c>
      <c r="H49" s="505">
        <v>0.5</v>
      </c>
      <c r="I49" s="505">
        <v>0.5</v>
      </c>
      <c r="J49" s="506">
        <f>SUM(D49:I49)</f>
        <v>1</v>
      </c>
    </row>
    <row r="50" spans="1:12" x14ac:dyDescent="0.2">
      <c r="A50" s="507"/>
      <c r="B50" s="508"/>
      <c r="C50" s="509">
        <f>'ORC. SINTÉTICO'!O473</f>
        <v>149497.37640000001</v>
      </c>
      <c r="D50" s="510">
        <f t="shared" ref="D50:G50" si="20">$C$48*D49</f>
        <v>0</v>
      </c>
      <c r="E50" s="510">
        <f t="shared" si="20"/>
        <v>0</v>
      </c>
      <c r="F50" s="510">
        <f t="shared" si="20"/>
        <v>0</v>
      </c>
      <c r="G50" s="510">
        <f t="shared" si="20"/>
        <v>0</v>
      </c>
      <c r="H50" s="510">
        <f>H49*C50</f>
        <v>74748.688200000004</v>
      </c>
      <c r="I50" s="510">
        <f>I49*C50</f>
        <v>74748.688200000004</v>
      </c>
      <c r="J50" s="510">
        <f>ROUND(SUM(D50:I50),2)</f>
        <v>149497.38</v>
      </c>
    </row>
    <row r="51" spans="1:12" x14ac:dyDescent="0.2">
      <c r="A51" s="424"/>
      <c r="B51" s="511"/>
      <c r="C51" s="441"/>
      <c r="D51" s="441"/>
      <c r="E51" s="441"/>
      <c r="F51" s="441"/>
      <c r="G51" s="441"/>
      <c r="H51" s="441"/>
      <c r="I51" s="441"/>
      <c r="J51" s="441"/>
    </row>
    <row r="52" spans="1:12" ht="13.5" thickBot="1" x14ac:dyDescent="0.25">
      <c r="A52" s="429"/>
      <c r="B52" s="501"/>
      <c r="C52" s="441"/>
      <c r="D52" s="441"/>
      <c r="E52" s="441"/>
      <c r="F52" s="441"/>
      <c r="G52" s="441"/>
      <c r="H52" s="441"/>
      <c r="I52" s="441"/>
      <c r="J52" s="441"/>
    </row>
    <row r="53" spans="1:12" s="515" customFormat="1" ht="15" customHeight="1" thickBot="1" x14ac:dyDescent="0.25">
      <c r="A53" s="699" t="s">
        <v>1760</v>
      </c>
      <c r="B53" s="700"/>
      <c r="C53" s="512"/>
      <c r="D53" s="513">
        <v>0</v>
      </c>
      <c r="E53" s="513">
        <f>D55+E55</f>
        <v>0.2634134358601794</v>
      </c>
      <c r="F53" s="513">
        <f t="shared" ref="F53:H53" si="21">E53+F55</f>
        <v>0.48442034847618132</v>
      </c>
      <c r="G53" s="513">
        <f t="shared" si="21"/>
        <v>0.80486174037567726</v>
      </c>
      <c r="H53" s="513">
        <f t="shared" si="21"/>
        <v>0.93722320361409073</v>
      </c>
      <c r="I53" s="513">
        <f>H53+I55</f>
        <v>1.0000000000000002</v>
      </c>
      <c r="J53" s="514"/>
      <c r="L53" s="382"/>
    </row>
    <row r="54" spans="1:12" s="515" customFormat="1" ht="15" customHeight="1" thickBot="1" x14ac:dyDescent="0.25">
      <c r="A54" s="699" t="s">
        <v>1761</v>
      </c>
      <c r="B54" s="700"/>
      <c r="C54" s="512"/>
      <c r="D54" s="516">
        <f>D56</f>
        <v>222951.53148928657</v>
      </c>
      <c r="E54" s="516">
        <f>D54+E56</f>
        <v>593997.96843940811</v>
      </c>
      <c r="F54" s="516">
        <f>E54+F56</f>
        <v>1092369.1190084077</v>
      </c>
      <c r="G54" s="516">
        <f>F54+G56</f>
        <v>1814965.273493218</v>
      </c>
      <c r="H54" s="516">
        <f>G54+H56</f>
        <v>2113440.710049985</v>
      </c>
      <c r="I54" s="516">
        <f>H54+I56</f>
        <v>2255002.5457118452</v>
      </c>
      <c r="J54" s="517"/>
      <c r="L54" s="382"/>
    </row>
    <row r="55" spans="1:12" ht="14.25" customHeight="1" thickBot="1" x14ac:dyDescent="0.25">
      <c r="A55" s="701" t="s">
        <v>1762</v>
      </c>
      <c r="B55" s="702"/>
      <c r="C55" s="513">
        <f>C47+C45+C43+C41+C39+C37+C35+C33+C31+C29+C27+C25+C23+C21+C19+C17+C15+C13+C11+C9+C49</f>
        <v>1.0000000000000002</v>
      </c>
      <c r="D55" s="513">
        <f>D56/C56</f>
        <v>9.8869747137649761E-2</v>
      </c>
      <c r="E55" s="513">
        <f>E56/C56</f>
        <v>0.16454368872252961</v>
      </c>
      <c r="F55" s="513">
        <f>F56/C56</f>
        <v>0.22100691261600194</v>
      </c>
      <c r="G55" s="513">
        <f>G56/C56</f>
        <v>0.320441391899496</v>
      </c>
      <c r="H55" s="513">
        <f>H56/C56</f>
        <v>0.13236146323841347</v>
      </c>
      <c r="I55" s="513">
        <f>I56/C56</f>
        <v>6.2776796385909481E-2</v>
      </c>
      <c r="J55" s="518">
        <f>D55+E55+F55+G55+H55+I55</f>
        <v>1.0000000000000002</v>
      </c>
    </row>
    <row r="56" spans="1:12" ht="15" customHeight="1" thickBot="1" x14ac:dyDescent="0.25">
      <c r="A56" s="692" t="s">
        <v>1763</v>
      </c>
      <c r="B56" s="693"/>
      <c r="C56" s="519">
        <f>C10+C12+C14+C16+C18+C22+C24+C26+C28+C30+C32+C34+C36+C38+C40+C42+C44+C46+C48+C20+C50</f>
        <v>2255002.5457118447</v>
      </c>
      <c r="D56" s="520">
        <f t="shared" ref="D56:I56" si="22">D10+D12+D14+D16+D18+D20+D22+D24+D26+D28+D30+D32+D34+D36+D38+D40+D42+D44+D46+D48+D50</f>
        <v>222951.53148928657</v>
      </c>
      <c r="E56" s="520">
        <f t="shared" si="22"/>
        <v>371046.4369501216</v>
      </c>
      <c r="F56" s="520">
        <f t="shared" si="22"/>
        <v>498371.15056899958</v>
      </c>
      <c r="G56" s="520">
        <f t="shared" si="22"/>
        <v>722596.15448481031</v>
      </c>
      <c r="H56" s="520">
        <f t="shared" si="22"/>
        <v>298475.43655676715</v>
      </c>
      <c r="I56" s="520">
        <f t="shared" si="22"/>
        <v>141561.83566186001</v>
      </c>
      <c r="J56" s="521">
        <f>C56</f>
        <v>2255002.5457118447</v>
      </c>
      <c r="L56" s="543"/>
    </row>
    <row r="57" spans="1:12" x14ac:dyDescent="0.2">
      <c r="A57" s="522"/>
      <c r="B57" s="523"/>
      <c r="C57" s="524"/>
      <c r="D57" s="525"/>
      <c r="E57" s="525"/>
      <c r="F57" s="525"/>
      <c r="G57" s="525"/>
      <c r="H57" s="525"/>
      <c r="I57" s="525"/>
      <c r="J57" s="526"/>
      <c r="L57" s="542"/>
    </row>
    <row r="58" spans="1:12" x14ac:dyDescent="0.2">
      <c r="A58" s="522"/>
      <c r="B58" s="523"/>
      <c r="C58" s="383"/>
      <c r="D58" s="383"/>
      <c r="E58" s="383"/>
      <c r="F58" s="383"/>
      <c r="G58" s="383"/>
      <c r="H58" s="383"/>
      <c r="I58" s="383"/>
      <c r="J58" s="527"/>
      <c r="L58" s="542"/>
    </row>
    <row r="59" spans="1:12" x14ac:dyDescent="0.2">
      <c r="A59" s="522"/>
      <c r="B59" s="528" t="str">
        <f>'ORC. SINTÉTICO'!D478</f>
        <v>RESPONSÁVEL TECNICO:</v>
      </c>
      <c r="C59" s="529" t="str">
        <f>'ORC. SINTÉTICO'!D480</f>
        <v>PAULA DE FÁTIMA BRASILEIRO</v>
      </c>
      <c r="D59" s="528"/>
      <c r="E59" s="530"/>
      <c r="F59" s="530"/>
      <c r="G59" s="530"/>
      <c r="H59" s="530"/>
      <c r="I59" s="531"/>
      <c r="J59" s="527"/>
      <c r="L59" s="544">
        <f>L57-L56</f>
        <v>0</v>
      </c>
    </row>
    <row r="60" spans="1:12" x14ac:dyDescent="0.2">
      <c r="A60" s="522"/>
      <c r="B60" s="532"/>
      <c r="C60" s="383" t="str">
        <f>'ORC. SINTÉTICO'!D481</f>
        <v>Emª CIVIL CREA 200918/D-MG</v>
      </c>
      <c r="D60" s="533"/>
      <c r="E60" s="534"/>
      <c r="F60" s="534"/>
      <c r="G60" s="534"/>
      <c r="H60" s="534"/>
      <c r="I60" s="547">
        <f>J55</f>
        <v>1.0000000000000002</v>
      </c>
      <c r="J60" s="527"/>
    </row>
    <row r="61" spans="1:12" x14ac:dyDescent="0.2">
      <c r="A61" s="535"/>
      <c r="B61" s="536"/>
      <c r="C61" s="537"/>
      <c r="D61" s="537"/>
      <c r="E61" s="537"/>
      <c r="F61" s="537"/>
      <c r="G61" s="537"/>
      <c r="H61" s="537"/>
      <c r="I61" s="537"/>
      <c r="J61" s="538"/>
    </row>
    <row r="63" spans="1:12" x14ac:dyDescent="0.2">
      <c r="D63" s="541"/>
      <c r="E63" s="541"/>
      <c r="F63" s="541"/>
      <c r="G63" s="541"/>
      <c r="H63" s="541"/>
      <c r="I63" s="541"/>
      <c r="J63" s="541"/>
    </row>
    <row r="65" spans="4:12" x14ac:dyDescent="0.2">
      <c r="D65" s="542"/>
      <c r="E65" s="542"/>
      <c r="F65" s="542"/>
      <c r="G65" s="542"/>
      <c r="H65" s="542"/>
      <c r="I65" s="542"/>
      <c r="J65" s="542"/>
      <c r="L65" s="544"/>
    </row>
    <row r="67" spans="4:12" x14ac:dyDescent="0.2">
      <c r="F67" s="541"/>
      <c r="G67" s="541"/>
      <c r="H67" s="541"/>
      <c r="I67" s="541"/>
    </row>
  </sheetData>
  <mergeCells count="7">
    <mergeCell ref="A56:B56"/>
    <mergeCell ref="B1:H1"/>
    <mergeCell ref="B2:H2"/>
    <mergeCell ref="A3:J3"/>
    <mergeCell ref="A53:B53"/>
    <mergeCell ref="A54:B54"/>
    <mergeCell ref="A55:B55"/>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FBFBF"/>
    <pageSetUpPr fitToPage="1"/>
  </sheetPr>
  <dimension ref="A1:Z1000"/>
  <sheetViews>
    <sheetView showGridLines="0" topLeftCell="A37" workbookViewId="0"/>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60"/>
      <c r="I1" s="160"/>
      <c r="J1" s="160"/>
      <c r="K1" s="160"/>
      <c r="L1" s="160"/>
      <c r="M1" s="160"/>
      <c r="N1" s="160"/>
      <c r="O1" s="160"/>
      <c r="P1" s="160"/>
      <c r="Q1" s="160"/>
      <c r="R1" s="160"/>
      <c r="S1" s="160"/>
      <c r="T1" s="160"/>
      <c r="U1" s="160"/>
      <c r="V1" s="160"/>
      <c r="W1" s="160"/>
      <c r="X1" s="160"/>
      <c r="Y1" s="160"/>
      <c r="Z1" s="160"/>
    </row>
    <row r="2" spans="1:26" ht="18.75" customHeight="1" x14ac:dyDescent="0.2">
      <c r="A2" s="52"/>
      <c r="B2" s="548" t="s">
        <v>1302</v>
      </c>
      <c r="C2" s="549"/>
      <c r="D2" s="549"/>
      <c r="E2" s="549"/>
      <c r="F2" s="550"/>
      <c r="G2" s="52"/>
      <c r="H2" s="53"/>
      <c r="I2" s="52"/>
      <c r="J2" s="52"/>
      <c r="K2" s="52"/>
      <c r="L2" s="52"/>
      <c r="M2" s="52"/>
      <c r="N2" s="52"/>
      <c r="O2" s="52"/>
      <c r="P2" s="52"/>
      <c r="Q2" s="52"/>
      <c r="R2" s="52"/>
      <c r="S2" s="52"/>
      <c r="T2" s="52"/>
      <c r="U2" s="52"/>
      <c r="V2" s="50"/>
      <c r="W2" s="50"/>
      <c r="X2" s="50"/>
      <c r="Y2" s="50"/>
      <c r="Z2" s="1"/>
    </row>
    <row r="3" spans="1:26" ht="18.75" customHeight="1" x14ac:dyDescent="0.2">
      <c r="A3" s="52"/>
      <c r="B3" s="551"/>
      <c r="C3" s="552"/>
      <c r="D3" s="552"/>
      <c r="E3" s="552"/>
      <c r="F3" s="553"/>
      <c r="G3" s="52"/>
      <c r="H3" s="53"/>
      <c r="I3" s="52"/>
      <c r="J3" s="52"/>
      <c r="K3" s="52"/>
      <c r="L3" s="52"/>
      <c r="M3" s="52"/>
      <c r="N3" s="52"/>
      <c r="O3" s="52"/>
      <c r="P3" s="52"/>
      <c r="Q3" s="52"/>
      <c r="R3" s="52"/>
      <c r="S3" s="52"/>
      <c r="T3" s="52"/>
      <c r="U3" s="52"/>
      <c r="V3" s="50"/>
      <c r="W3" s="50"/>
      <c r="X3" s="50"/>
      <c r="Y3" s="50"/>
      <c r="Z3" s="1"/>
    </row>
    <row r="4" spans="1:26" ht="18.75" customHeight="1" x14ac:dyDescent="0.2">
      <c r="A4" s="52"/>
      <c r="B4" s="551"/>
      <c r="C4" s="552"/>
      <c r="D4" s="552"/>
      <c r="E4" s="552"/>
      <c r="F4" s="553"/>
      <c r="G4" s="52"/>
      <c r="H4" s="53"/>
      <c r="I4" s="52"/>
      <c r="J4" s="52"/>
      <c r="K4" s="52"/>
      <c r="L4" s="52"/>
      <c r="M4" s="52"/>
      <c r="N4" s="52"/>
      <c r="O4" s="52"/>
      <c r="P4" s="52"/>
      <c r="Q4" s="52"/>
      <c r="R4" s="52"/>
      <c r="S4" s="52"/>
      <c r="T4" s="52"/>
      <c r="U4" s="52"/>
      <c r="V4" s="50"/>
      <c r="W4" s="50"/>
      <c r="X4" s="50"/>
      <c r="Y4" s="50"/>
      <c r="Z4" s="1"/>
    </row>
    <row r="5" spans="1:26" ht="18.75" customHeight="1" x14ac:dyDescent="0.2">
      <c r="A5" s="52"/>
      <c r="B5" s="551"/>
      <c r="C5" s="552"/>
      <c r="D5" s="552"/>
      <c r="E5" s="552"/>
      <c r="F5" s="553"/>
      <c r="G5" s="52"/>
      <c r="H5" s="53"/>
      <c r="I5" s="52"/>
      <c r="J5" s="52"/>
      <c r="K5" s="52"/>
      <c r="L5" s="52"/>
      <c r="M5" s="52"/>
      <c r="N5" s="52"/>
      <c r="O5" s="52"/>
      <c r="P5" s="52"/>
      <c r="Q5" s="52"/>
      <c r="R5" s="52"/>
      <c r="S5" s="52"/>
      <c r="T5" s="52"/>
      <c r="U5" s="52"/>
      <c r="V5" s="50"/>
      <c r="W5" s="50"/>
      <c r="X5" s="50"/>
      <c r="Y5" s="50"/>
      <c r="Z5" s="1"/>
    </row>
    <row r="6" spans="1:26" ht="18.75" customHeight="1" x14ac:dyDescent="0.2">
      <c r="A6" s="52"/>
      <c r="B6" s="554"/>
      <c r="C6" s="555"/>
      <c r="D6" s="555"/>
      <c r="E6" s="555"/>
      <c r="F6" s="556"/>
      <c r="G6" s="52"/>
      <c r="H6" s="53"/>
      <c r="I6" s="52"/>
      <c r="J6" s="52"/>
      <c r="K6" s="52"/>
      <c r="L6" s="52"/>
      <c r="M6" s="52"/>
      <c r="N6" s="52"/>
      <c r="O6" s="52"/>
      <c r="P6" s="52"/>
      <c r="Q6" s="52"/>
      <c r="R6" s="52"/>
      <c r="S6" s="52"/>
      <c r="T6" s="52"/>
      <c r="U6" s="52"/>
      <c r="V6" s="50"/>
      <c r="W6" s="50"/>
      <c r="X6" s="50"/>
      <c r="Y6" s="50"/>
      <c r="Z6" s="1"/>
    </row>
    <row r="7" spans="1:26" ht="15" customHeight="1" x14ac:dyDescent="0.2">
      <c r="A7" s="54"/>
      <c r="B7" s="4"/>
      <c r="C7" s="4"/>
      <c r="D7" s="4"/>
      <c r="E7" s="4"/>
      <c r="F7" s="4"/>
      <c r="G7" s="4"/>
      <c r="H7" s="54"/>
      <c r="I7" s="55"/>
      <c r="J7" s="54"/>
      <c r="K7" s="54"/>
      <c r="L7" s="54"/>
      <c r="M7" s="54"/>
      <c r="N7" s="54"/>
      <c r="O7" s="54"/>
      <c r="P7" s="54"/>
      <c r="Q7" s="54"/>
      <c r="R7" s="54"/>
      <c r="S7" s="54"/>
      <c r="T7" s="54"/>
      <c r="U7" s="54"/>
      <c r="V7" s="54"/>
      <c r="W7" s="54"/>
      <c r="X7" s="54"/>
      <c r="Y7" s="54"/>
      <c r="Z7" s="54"/>
    </row>
    <row r="8" spans="1:26" ht="15" customHeight="1" x14ac:dyDescent="0.2">
      <c r="A8" s="54"/>
      <c r="B8" s="56" t="str">
        <f>'DADOS GERAIS'!B8</f>
        <v>Secretaria de Atenção Especializada à Saúde</v>
      </c>
      <c r="C8" s="57"/>
      <c r="D8" s="58" t="s">
        <v>20</v>
      </c>
      <c r="E8" s="58" t="s">
        <v>21</v>
      </c>
      <c r="F8" s="59" t="str">
        <f>'DADOS GERAIS'!$B$22</f>
        <v>Data:</v>
      </c>
      <c r="G8" s="54"/>
      <c r="H8" s="55"/>
      <c r="I8" s="54"/>
      <c r="J8" s="54"/>
      <c r="K8" s="54"/>
      <c r="L8" s="54"/>
      <c r="M8" s="54"/>
      <c r="N8" s="54"/>
      <c r="O8" s="54"/>
      <c r="P8" s="54"/>
      <c r="Q8" s="54"/>
      <c r="R8" s="54"/>
      <c r="S8" s="54"/>
      <c r="T8" s="54"/>
      <c r="U8" s="54"/>
      <c r="V8" s="54"/>
      <c r="W8" s="54"/>
      <c r="X8" s="54"/>
      <c r="Y8" s="54"/>
      <c r="Z8" s="1"/>
    </row>
    <row r="9" spans="1:26" ht="15" customHeight="1" x14ac:dyDescent="0.2">
      <c r="A9" s="54"/>
      <c r="B9" s="60" t="str">
        <f>'DADOS GERAIS'!B9</f>
        <v>Unidade Básica de Saúde Porte 1 - Área Construída: 389,78m²</v>
      </c>
      <c r="C9" s="61"/>
      <c r="D9" s="62" t="e">
        <f>'DADOS GERAIS'!C19</f>
        <v>#REF!</v>
      </c>
      <c r="E9" s="62">
        <f>'ENCARGOS SOCIAIS'!F56</f>
        <v>0.71460000000000001</v>
      </c>
      <c r="F9" s="63" t="str">
        <f>'DADOS GERAIS'!$C$22</f>
        <v>19/03/2025</v>
      </c>
      <c r="G9" s="54"/>
      <c r="H9" s="55"/>
      <c r="I9" s="54"/>
      <c r="J9" s="54"/>
      <c r="K9" s="54"/>
      <c r="L9" s="54"/>
      <c r="M9" s="54"/>
      <c r="N9" s="54"/>
      <c r="O9" s="54"/>
      <c r="P9" s="54"/>
      <c r="Q9" s="54"/>
      <c r="R9" s="54"/>
      <c r="S9" s="54"/>
      <c r="T9" s="54"/>
      <c r="U9" s="54"/>
      <c r="V9" s="54"/>
      <c r="W9" s="54"/>
      <c r="X9" s="54"/>
      <c r="Y9" s="54"/>
      <c r="Z9" s="1"/>
    </row>
    <row r="10" spans="1:26" ht="15" customHeight="1" x14ac:dyDescent="0.2">
      <c r="A10" s="54"/>
      <c r="B10" s="64"/>
      <c r="C10" s="61"/>
      <c r="D10" s="1"/>
      <c r="E10" s="1"/>
      <c r="F10" s="65"/>
      <c r="G10" s="54"/>
      <c r="H10" s="55"/>
      <c r="I10" s="54"/>
      <c r="J10" s="54"/>
      <c r="K10" s="54"/>
      <c r="L10" s="54"/>
      <c r="M10" s="54"/>
      <c r="N10" s="54"/>
      <c r="O10" s="54"/>
      <c r="P10" s="54"/>
      <c r="Q10" s="54"/>
      <c r="R10" s="54"/>
      <c r="S10" s="54"/>
      <c r="T10" s="54"/>
      <c r="U10" s="54"/>
      <c r="V10" s="54"/>
      <c r="W10" s="54"/>
      <c r="X10" s="54"/>
      <c r="Y10" s="54"/>
      <c r="Z10" s="1"/>
    </row>
    <row r="11" spans="1:26" ht="15" customHeight="1" x14ac:dyDescent="0.2">
      <c r="A11" s="54"/>
      <c r="B11" s="66" t="str">
        <f>'DADOS GERAIS'!B11</f>
        <v>Bancos:</v>
      </c>
      <c r="C11" s="61"/>
      <c r="D11" s="67" t="s">
        <v>22</v>
      </c>
      <c r="E11" s="67" t="s">
        <v>23</v>
      </c>
      <c r="F11" s="65" t="str">
        <f>'DADOS GERAIS'!$B$23</f>
        <v>Revisão:</v>
      </c>
      <c r="G11" s="54"/>
      <c r="H11" s="55"/>
      <c r="I11" s="54"/>
      <c r="J11" s="54"/>
      <c r="K11" s="54"/>
      <c r="L11" s="54"/>
      <c r="M11" s="54"/>
      <c r="N11" s="54"/>
      <c r="O11" s="54"/>
      <c r="P11" s="54"/>
      <c r="Q11" s="54"/>
      <c r="R11" s="54"/>
      <c r="S11" s="54"/>
      <c r="T11" s="54"/>
      <c r="U11" s="54"/>
      <c r="V11" s="54"/>
      <c r="W11" s="54"/>
      <c r="X11" s="54"/>
      <c r="Y11" s="54"/>
      <c r="Z11" s="1"/>
    </row>
    <row r="12" spans="1:26" ht="15" customHeight="1" x14ac:dyDescent="0.2">
      <c r="A12" s="54"/>
      <c r="B12" s="565" t="str">
        <f>'DADOS GERAIS'!B12</f>
        <v>SINAPI  - CPOS/CDHU  - SBC  - ORSE  - SEINFRA  - IOPES  - EMOP  / (03/2205)</v>
      </c>
      <c r="C12" s="552"/>
      <c r="D12" s="62" t="e">
        <f>'DADOS GERAIS'!C20</f>
        <v>#REF!</v>
      </c>
      <c r="E12" s="62">
        <f>'ENCARGOS SOCIAIS'!E56</f>
        <v>1.1553798000000002</v>
      </c>
      <c r="F12" s="68" t="str">
        <f>'DADOS GERAIS'!$C$23</f>
        <v>02</v>
      </c>
      <c r="G12" s="54"/>
      <c r="H12" s="55"/>
      <c r="I12" s="54"/>
      <c r="J12" s="54"/>
      <c r="K12" s="54"/>
      <c r="L12" s="54"/>
      <c r="M12" s="54"/>
      <c r="N12" s="54"/>
      <c r="O12" s="54"/>
      <c r="P12" s="54"/>
      <c r="Q12" s="54"/>
      <c r="R12" s="54"/>
      <c r="S12" s="54"/>
      <c r="T12" s="54"/>
      <c r="U12" s="54"/>
      <c r="V12" s="54"/>
      <c r="W12" s="54"/>
      <c r="X12" s="54"/>
      <c r="Y12" s="54"/>
      <c r="Z12" s="1"/>
    </row>
    <row r="13" spans="1:26" ht="15" customHeight="1" x14ac:dyDescent="0.2">
      <c r="A13" s="54"/>
      <c r="B13" s="554"/>
      <c r="C13" s="555"/>
      <c r="D13" s="69"/>
      <c r="E13" s="69"/>
      <c r="F13" s="70"/>
      <c r="G13" s="54"/>
      <c r="H13" s="55"/>
      <c r="I13" s="54"/>
      <c r="J13" s="54"/>
      <c r="K13" s="54"/>
      <c r="L13" s="54"/>
      <c r="M13" s="54"/>
      <c r="N13" s="54"/>
      <c r="O13" s="54"/>
      <c r="P13" s="54"/>
      <c r="Q13" s="54"/>
      <c r="R13" s="54"/>
      <c r="S13" s="54"/>
      <c r="T13" s="54"/>
      <c r="U13" s="54"/>
      <c r="V13" s="54"/>
      <c r="W13" s="54"/>
      <c r="X13" s="54"/>
      <c r="Y13" s="54"/>
      <c r="Z13" s="1"/>
    </row>
    <row r="14" spans="1:26" ht="15" customHeight="1" x14ac:dyDescent="0.2">
      <c r="A14" s="54"/>
      <c r="B14" s="4"/>
      <c r="C14" s="4"/>
      <c r="D14" s="4"/>
      <c r="E14" s="4"/>
      <c r="F14" s="4"/>
      <c r="G14" s="4"/>
      <c r="H14" s="54"/>
      <c r="I14" s="55"/>
      <c r="J14" s="54"/>
      <c r="K14" s="54"/>
      <c r="L14" s="54"/>
      <c r="M14" s="54"/>
      <c r="N14" s="54"/>
      <c r="O14" s="54"/>
      <c r="P14" s="54"/>
      <c r="Q14" s="54"/>
      <c r="R14" s="54"/>
      <c r="S14" s="54"/>
      <c r="T14" s="54"/>
      <c r="U14" s="54"/>
      <c r="V14" s="54"/>
      <c r="W14" s="54"/>
      <c r="X14" s="54"/>
      <c r="Y14" s="54"/>
      <c r="Z14" s="54"/>
    </row>
    <row r="15" spans="1:26" ht="20.25" customHeight="1" x14ac:dyDescent="0.2">
      <c r="A15" s="4"/>
      <c r="B15" s="566" t="s">
        <v>1303</v>
      </c>
      <c r="C15" s="558"/>
      <c r="D15" s="558"/>
      <c r="E15" s="558"/>
      <c r="F15" s="707"/>
      <c r="G15" s="4"/>
      <c r="H15" s="160"/>
      <c r="I15" s="160"/>
      <c r="J15" s="160"/>
      <c r="K15" s="160"/>
      <c r="L15" s="160"/>
      <c r="M15" s="160"/>
      <c r="N15" s="160"/>
      <c r="O15" s="160"/>
      <c r="P15" s="160"/>
      <c r="Q15" s="160"/>
      <c r="R15" s="160"/>
      <c r="S15" s="160"/>
      <c r="T15" s="160"/>
      <c r="U15" s="160"/>
      <c r="V15" s="160"/>
      <c r="W15" s="160"/>
      <c r="X15" s="160"/>
      <c r="Y15" s="160"/>
      <c r="Z15" s="160"/>
    </row>
    <row r="16" spans="1:26" ht="20.25" customHeight="1" x14ac:dyDescent="0.2">
      <c r="A16" s="4"/>
      <c r="B16" s="714" t="s">
        <v>1304</v>
      </c>
      <c r="C16" s="715" t="s">
        <v>25</v>
      </c>
      <c r="D16" s="550"/>
      <c r="E16" s="706" t="s">
        <v>1305</v>
      </c>
      <c r="F16" s="559"/>
      <c r="G16" s="4"/>
      <c r="H16" s="160"/>
      <c r="I16" s="160"/>
      <c r="J16" s="160"/>
      <c r="K16" s="160"/>
      <c r="L16" s="160"/>
      <c r="M16" s="160"/>
      <c r="N16" s="160"/>
      <c r="O16" s="160"/>
      <c r="P16" s="160"/>
      <c r="Q16" s="160"/>
      <c r="R16" s="160"/>
      <c r="S16" s="160"/>
      <c r="T16" s="160"/>
      <c r="U16" s="160"/>
      <c r="V16" s="160"/>
      <c r="W16" s="160"/>
      <c r="X16" s="160"/>
      <c r="Y16" s="160"/>
      <c r="Z16" s="160"/>
    </row>
    <row r="17" spans="1:26" ht="20.25" customHeight="1" x14ac:dyDescent="0.2">
      <c r="A17" s="4"/>
      <c r="B17" s="577"/>
      <c r="C17" s="554"/>
      <c r="D17" s="556"/>
      <c r="E17" s="167" t="s">
        <v>1306</v>
      </c>
      <c r="F17" s="167" t="s">
        <v>1307</v>
      </c>
      <c r="G17" s="4"/>
      <c r="H17" s="160"/>
      <c r="I17" s="160"/>
      <c r="J17" s="160"/>
      <c r="K17" s="160"/>
      <c r="L17" s="160"/>
      <c r="M17" s="160"/>
      <c r="N17" s="160"/>
      <c r="O17" s="160"/>
      <c r="P17" s="160"/>
      <c r="Q17" s="160"/>
      <c r="R17" s="160"/>
      <c r="S17" s="160"/>
      <c r="T17" s="160"/>
      <c r="U17" s="160"/>
      <c r="V17" s="160"/>
      <c r="W17" s="160"/>
      <c r="X17" s="160"/>
      <c r="Y17" s="160"/>
      <c r="Z17" s="160"/>
    </row>
    <row r="18" spans="1:26" ht="6" customHeight="1" x14ac:dyDescent="0.2">
      <c r="A18" s="4"/>
      <c r="B18" s="71"/>
      <c r="C18" s="71"/>
      <c r="D18" s="71"/>
      <c r="E18" s="71"/>
      <c r="F18" s="71"/>
      <c r="G18" s="4"/>
      <c r="H18" s="160"/>
      <c r="I18" s="160"/>
      <c r="J18" s="160"/>
      <c r="K18" s="160"/>
      <c r="L18" s="160"/>
      <c r="M18" s="160"/>
      <c r="N18" s="160"/>
      <c r="O18" s="160"/>
      <c r="P18" s="160"/>
      <c r="Q18" s="160"/>
      <c r="R18" s="160"/>
      <c r="S18" s="160"/>
      <c r="T18" s="160"/>
      <c r="U18" s="160"/>
      <c r="V18" s="160"/>
      <c r="W18" s="160"/>
      <c r="X18" s="160"/>
      <c r="Y18" s="160"/>
      <c r="Z18" s="160"/>
    </row>
    <row r="19" spans="1:26" ht="20.25" customHeight="1" x14ac:dyDescent="0.2">
      <c r="A19" s="4"/>
      <c r="B19" s="566" t="s">
        <v>1308</v>
      </c>
      <c r="C19" s="558"/>
      <c r="D19" s="558"/>
      <c r="E19" s="558"/>
      <c r="F19" s="707"/>
      <c r="G19" s="4"/>
      <c r="H19" s="160"/>
      <c r="I19" s="160"/>
      <c r="J19" s="160"/>
      <c r="K19" s="160"/>
      <c r="L19" s="160"/>
      <c r="M19" s="160"/>
      <c r="N19" s="160"/>
      <c r="O19" s="160"/>
      <c r="P19" s="160"/>
      <c r="Q19" s="160"/>
      <c r="R19" s="160"/>
      <c r="S19" s="160"/>
      <c r="T19" s="160"/>
      <c r="U19" s="160"/>
      <c r="V19" s="160"/>
      <c r="W19" s="160"/>
      <c r="X19" s="160"/>
      <c r="Y19" s="160"/>
      <c r="Z19" s="160"/>
    </row>
    <row r="20" spans="1:26" ht="20.25" customHeight="1" x14ac:dyDescent="0.2">
      <c r="A20" s="4"/>
      <c r="B20" s="168" t="s">
        <v>1309</v>
      </c>
      <c r="C20" s="712" t="s">
        <v>1310</v>
      </c>
      <c r="D20" s="713"/>
      <c r="E20" s="169">
        <v>0.2</v>
      </c>
      <c r="F20" s="169">
        <v>0.2</v>
      </c>
      <c r="G20" s="4"/>
      <c r="H20" s="160"/>
      <c r="I20" s="160"/>
      <c r="J20" s="160"/>
      <c r="K20" s="160"/>
      <c r="L20" s="160"/>
      <c r="M20" s="160"/>
      <c r="N20" s="160"/>
      <c r="O20" s="160"/>
      <c r="P20" s="160"/>
      <c r="Q20" s="160"/>
      <c r="R20" s="160"/>
      <c r="S20" s="160"/>
      <c r="T20" s="160"/>
      <c r="U20" s="160"/>
      <c r="V20" s="160"/>
      <c r="W20" s="160"/>
      <c r="X20" s="160"/>
      <c r="Y20" s="160"/>
      <c r="Z20" s="160"/>
    </row>
    <row r="21" spans="1:26" ht="20.25" customHeight="1" x14ac:dyDescent="0.2">
      <c r="A21" s="4"/>
      <c r="B21" s="161" t="s">
        <v>1311</v>
      </c>
      <c r="C21" s="708" t="s">
        <v>1312</v>
      </c>
      <c r="D21" s="709"/>
      <c r="E21" s="162">
        <v>1.4999999999999999E-2</v>
      </c>
      <c r="F21" s="162">
        <v>1.4999999999999999E-2</v>
      </c>
      <c r="G21" s="4"/>
      <c r="H21" s="160"/>
      <c r="I21" s="160"/>
      <c r="J21" s="160"/>
      <c r="K21" s="160"/>
      <c r="L21" s="160"/>
      <c r="M21" s="160"/>
      <c r="N21" s="160"/>
      <c r="O21" s="160"/>
      <c r="P21" s="160"/>
      <c r="Q21" s="160"/>
      <c r="R21" s="160"/>
      <c r="S21" s="160"/>
      <c r="T21" s="160"/>
      <c r="U21" s="160"/>
      <c r="V21" s="160"/>
      <c r="W21" s="160"/>
      <c r="X21" s="160"/>
      <c r="Y21" s="160"/>
      <c r="Z21" s="160"/>
    </row>
    <row r="22" spans="1:26" ht="20.25" customHeight="1" x14ac:dyDescent="0.2">
      <c r="A22" s="4"/>
      <c r="B22" s="161" t="s">
        <v>1313</v>
      </c>
      <c r="C22" s="708" t="s">
        <v>1314</v>
      </c>
      <c r="D22" s="709"/>
      <c r="E22" s="162">
        <v>0.01</v>
      </c>
      <c r="F22" s="162">
        <v>0.01</v>
      </c>
      <c r="G22" s="4"/>
      <c r="H22" s="160"/>
      <c r="I22" s="160"/>
      <c r="J22" s="160"/>
      <c r="K22" s="160"/>
      <c r="L22" s="160"/>
      <c r="M22" s="160"/>
      <c r="N22" s="160"/>
      <c r="O22" s="160"/>
      <c r="P22" s="160"/>
      <c r="Q22" s="160"/>
      <c r="R22" s="160"/>
      <c r="S22" s="160"/>
      <c r="T22" s="160"/>
      <c r="U22" s="160"/>
      <c r="V22" s="160"/>
      <c r="W22" s="160"/>
      <c r="X22" s="160"/>
      <c r="Y22" s="160"/>
      <c r="Z22" s="160"/>
    </row>
    <row r="23" spans="1:26" ht="20.25" customHeight="1" x14ac:dyDescent="0.2">
      <c r="A23" s="4"/>
      <c r="B23" s="161" t="s">
        <v>1315</v>
      </c>
      <c r="C23" s="708" t="s">
        <v>1316</v>
      </c>
      <c r="D23" s="709"/>
      <c r="E23" s="162">
        <v>2E-3</v>
      </c>
      <c r="F23" s="162">
        <v>2E-3</v>
      </c>
      <c r="G23" s="4"/>
      <c r="H23" s="160"/>
      <c r="I23" s="160"/>
      <c r="J23" s="160"/>
      <c r="K23" s="160"/>
      <c r="L23" s="160"/>
      <c r="M23" s="160"/>
      <c r="N23" s="160"/>
      <c r="O23" s="160"/>
      <c r="P23" s="160"/>
      <c r="Q23" s="160"/>
      <c r="R23" s="160"/>
      <c r="S23" s="160"/>
      <c r="T23" s="160"/>
      <c r="U23" s="160"/>
      <c r="V23" s="160"/>
      <c r="W23" s="160"/>
      <c r="X23" s="160"/>
      <c r="Y23" s="160"/>
      <c r="Z23" s="160"/>
    </row>
    <row r="24" spans="1:26" ht="20.25" customHeight="1" x14ac:dyDescent="0.2">
      <c r="A24" s="4"/>
      <c r="B24" s="161" t="s">
        <v>1317</v>
      </c>
      <c r="C24" s="708" t="s">
        <v>1318</v>
      </c>
      <c r="D24" s="709"/>
      <c r="E24" s="162">
        <v>6.0000000000000001E-3</v>
      </c>
      <c r="F24" s="162">
        <v>6.0000000000000001E-3</v>
      </c>
      <c r="G24" s="4"/>
      <c r="H24" s="160"/>
      <c r="I24" s="160"/>
      <c r="J24" s="160"/>
      <c r="K24" s="160"/>
      <c r="L24" s="160"/>
      <c r="M24" s="160"/>
      <c r="N24" s="160"/>
      <c r="O24" s="160"/>
      <c r="P24" s="160"/>
      <c r="Q24" s="160"/>
      <c r="R24" s="160"/>
      <c r="S24" s="160"/>
      <c r="T24" s="160"/>
      <c r="U24" s="160"/>
      <c r="V24" s="160"/>
      <c r="W24" s="160"/>
      <c r="X24" s="160"/>
      <c r="Y24" s="160"/>
      <c r="Z24" s="160"/>
    </row>
    <row r="25" spans="1:26" ht="20.25" customHeight="1" x14ac:dyDescent="0.2">
      <c r="A25" s="4"/>
      <c r="B25" s="161" t="s">
        <v>1319</v>
      </c>
      <c r="C25" s="708" t="s">
        <v>1320</v>
      </c>
      <c r="D25" s="709"/>
      <c r="E25" s="162">
        <v>2.5000000000000001E-2</v>
      </c>
      <c r="F25" s="162">
        <v>2.5000000000000001E-2</v>
      </c>
      <c r="G25" s="4"/>
      <c r="H25" s="160"/>
      <c r="I25" s="160"/>
      <c r="J25" s="160"/>
      <c r="K25" s="160"/>
      <c r="L25" s="160"/>
      <c r="M25" s="160"/>
      <c r="N25" s="160"/>
      <c r="O25" s="160"/>
      <c r="P25" s="160"/>
      <c r="Q25" s="160"/>
      <c r="R25" s="160"/>
      <c r="S25" s="160"/>
      <c r="T25" s="160"/>
      <c r="U25" s="160"/>
      <c r="V25" s="160"/>
      <c r="W25" s="160"/>
      <c r="X25" s="160"/>
      <c r="Y25" s="160"/>
      <c r="Z25" s="160"/>
    </row>
    <row r="26" spans="1:26" ht="20.25" customHeight="1" x14ac:dyDescent="0.2">
      <c r="A26" s="4"/>
      <c r="B26" s="161" t="s">
        <v>1321</v>
      </c>
      <c r="C26" s="708" t="s">
        <v>1322</v>
      </c>
      <c r="D26" s="709"/>
      <c r="E26" s="162">
        <v>0.03</v>
      </c>
      <c r="F26" s="162">
        <v>0.03</v>
      </c>
      <c r="G26" s="4"/>
      <c r="H26" s="160"/>
      <c r="I26" s="160"/>
      <c r="J26" s="160"/>
      <c r="K26" s="160"/>
      <c r="L26" s="160"/>
      <c r="M26" s="160"/>
      <c r="N26" s="160"/>
      <c r="O26" s="160"/>
      <c r="P26" s="160"/>
      <c r="Q26" s="160"/>
      <c r="R26" s="160"/>
      <c r="S26" s="160"/>
      <c r="T26" s="160"/>
      <c r="U26" s="160"/>
      <c r="V26" s="160"/>
      <c r="W26" s="160"/>
      <c r="X26" s="160"/>
      <c r="Y26" s="160"/>
      <c r="Z26" s="160"/>
    </row>
    <row r="27" spans="1:26" ht="20.25" customHeight="1" x14ac:dyDescent="0.2">
      <c r="A27" s="4"/>
      <c r="B27" s="161" t="s">
        <v>1323</v>
      </c>
      <c r="C27" s="708" t="s">
        <v>1324</v>
      </c>
      <c r="D27" s="709"/>
      <c r="E27" s="162">
        <v>0.08</v>
      </c>
      <c r="F27" s="162">
        <v>0.08</v>
      </c>
      <c r="G27" s="4"/>
      <c r="H27" s="160"/>
      <c r="I27" s="160"/>
      <c r="J27" s="160"/>
      <c r="K27" s="160"/>
      <c r="L27" s="160"/>
      <c r="M27" s="160"/>
      <c r="N27" s="160"/>
      <c r="O27" s="160"/>
      <c r="P27" s="160"/>
      <c r="Q27" s="160"/>
      <c r="R27" s="160"/>
      <c r="S27" s="160"/>
      <c r="T27" s="160"/>
      <c r="U27" s="160"/>
      <c r="V27" s="160"/>
      <c r="W27" s="160"/>
      <c r="X27" s="160"/>
      <c r="Y27" s="160"/>
      <c r="Z27" s="160"/>
    </row>
    <row r="28" spans="1:26" ht="20.25" customHeight="1" x14ac:dyDescent="0.2">
      <c r="A28" s="4"/>
      <c r="B28" s="170" t="s">
        <v>1325</v>
      </c>
      <c r="C28" s="708" t="s">
        <v>1326</v>
      </c>
      <c r="D28" s="709"/>
      <c r="E28" s="171">
        <v>0.01</v>
      </c>
      <c r="F28" s="171">
        <v>0.01</v>
      </c>
      <c r="G28" s="4"/>
      <c r="H28" s="160"/>
      <c r="I28" s="160"/>
      <c r="J28" s="160"/>
      <c r="K28" s="160"/>
      <c r="L28" s="160"/>
      <c r="M28" s="160"/>
      <c r="N28" s="160"/>
      <c r="O28" s="160"/>
      <c r="P28" s="160"/>
      <c r="Q28" s="160"/>
      <c r="R28" s="160"/>
      <c r="S28" s="160"/>
      <c r="T28" s="160"/>
      <c r="U28" s="160"/>
      <c r="V28" s="160"/>
      <c r="W28" s="160"/>
      <c r="X28" s="160"/>
      <c r="Y28" s="160"/>
      <c r="Z28" s="160"/>
    </row>
    <row r="29" spans="1:26" ht="20.25" customHeight="1" x14ac:dyDescent="0.2">
      <c r="A29" s="4"/>
      <c r="B29" s="172" t="s">
        <v>1327</v>
      </c>
      <c r="C29" s="710" t="s">
        <v>40</v>
      </c>
      <c r="D29" s="711"/>
      <c r="E29" s="173">
        <f>SUBTOTAL(9,E20:E28)</f>
        <v>0.37800000000000006</v>
      </c>
      <c r="F29" s="173">
        <f>SUBTOTAL(9,F20:F28)</f>
        <v>0.37800000000000006</v>
      </c>
      <c r="G29" s="4"/>
      <c r="H29" s="160"/>
      <c r="I29" s="160"/>
      <c r="J29" s="160"/>
      <c r="K29" s="160"/>
      <c r="L29" s="160"/>
      <c r="M29" s="160"/>
      <c r="N29" s="160"/>
      <c r="O29" s="160"/>
      <c r="P29" s="160"/>
      <c r="Q29" s="160"/>
      <c r="R29" s="160"/>
      <c r="S29" s="160"/>
      <c r="T29" s="160"/>
      <c r="U29" s="160"/>
      <c r="V29" s="160"/>
      <c r="W29" s="160"/>
      <c r="X29" s="160"/>
      <c r="Y29" s="160"/>
      <c r="Z29" s="160"/>
    </row>
    <row r="30" spans="1:26" ht="6" customHeight="1" x14ac:dyDescent="0.2">
      <c r="A30" s="4"/>
      <c r="B30" s="71"/>
      <c r="C30" s="71"/>
      <c r="D30" s="71"/>
      <c r="E30" s="163"/>
      <c r="F30" s="163"/>
      <c r="G30" s="4"/>
      <c r="H30" s="160"/>
      <c r="I30" s="160"/>
      <c r="J30" s="160"/>
      <c r="K30" s="160"/>
      <c r="L30" s="160"/>
      <c r="M30" s="160"/>
      <c r="N30" s="160"/>
      <c r="O30" s="160"/>
      <c r="P30" s="160"/>
      <c r="Q30" s="160"/>
      <c r="R30" s="160"/>
      <c r="S30" s="160"/>
      <c r="T30" s="160"/>
      <c r="U30" s="160"/>
      <c r="V30" s="160"/>
      <c r="W30" s="160"/>
      <c r="X30" s="160"/>
      <c r="Y30" s="160"/>
      <c r="Z30" s="160"/>
    </row>
    <row r="31" spans="1:26" ht="20.25" customHeight="1" x14ac:dyDescent="0.2">
      <c r="A31" s="4"/>
      <c r="B31" s="566" t="s">
        <v>1328</v>
      </c>
      <c r="C31" s="558"/>
      <c r="D31" s="558"/>
      <c r="E31" s="558"/>
      <c r="F31" s="707"/>
      <c r="G31" s="4"/>
      <c r="H31" s="160"/>
      <c r="I31" s="160"/>
      <c r="J31" s="160"/>
      <c r="K31" s="160"/>
      <c r="L31" s="160"/>
      <c r="M31" s="160"/>
      <c r="N31" s="160"/>
      <c r="O31" s="160"/>
      <c r="P31" s="160"/>
      <c r="Q31" s="160"/>
      <c r="R31" s="160"/>
      <c r="S31" s="160"/>
      <c r="T31" s="160"/>
      <c r="U31" s="160"/>
      <c r="V31" s="160"/>
      <c r="W31" s="160"/>
      <c r="X31" s="160"/>
      <c r="Y31" s="160"/>
      <c r="Z31" s="160"/>
    </row>
    <row r="32" spans="1:26" ht="20.25" customHeight="1" x14ac:dyDescent="0.2">
      <c r="A32" s="4"/>
      <c r="B32" s="168" t="s">
        <v>1329</v>
      </c>
      <c r="C32" s="708" t="s">
        <v>1330</v>
      </c>
      <c r="D32" s="709"/>
      <c r="E32" s="162">
        <v>0.1797</v>
      </c>
      <c r="F32" s="161" t="s">
        <v>1331</v>
      </c>
      <c r="G32" s="4"/>
      <c r="H32" s="160"/>
      <c r="I32" s="160"/>
      <c r="J32" s="160"/>
      <c r="K32" s="160"/>
      <c r="L32" s="160"/>
      <c r="M32" s="160"/>
      <c r="N32" s="160"/>
      <c r="O32" s="160"/>
      <c r="P32" s="160"/>
      <c r="Q32" s="160"/>
      <c r="R32" s="160"/>
      <c r="S32" s="160"/>
      <c r="T32" s="160"/>
      <c r="U32" s="160"/>
      <c r="V32" s="160"/>
      <c r="W32" s="160"/>
      <c r="X32" s="160"/>
      <c r="Y32" s="160"/>
      <c r="Z32" s="160"/>
    </row>
    <row r="33" spans="1:26" ht="20.25" customHeight="1" x14ac:dyDescent="0.2">
      <c r="A33" s="4"/>
      <c r="B33" s="161" t="s">
        <v>1332</v>
      </c>
      <c r="C33" s="708" t="s">
        <v>1333</v>
      </c>
      <c r="D33" s="709"/>
      <c r="E33" s="162">
        <v>4.6899999999999997E-2</v>
      </c>
      <c r="F33" s="161" t="s">
        <v>1331</v>
      </c>
      <c r="G33" s="4"/>
      <c r="H33" s="160"/>
      <c r="I33" s="160"/>
      <c r="J33" s="160"/>
      <c r="K33" s="160"/>
      <c r="L33" s="160"/>
      <c r="M33" s="160"/>
      <c r="N33" s="160"/>
      <c r="O33" s="160"/>
      <c r="P33" s="160"/>
      <c r="Q33" s="160"/>
      <c r="R33" s="160"/>
      <c r="S33" s="160"/>
      <c r="T33" s="160"/>
      <c r="U33" s="160"/>
      <c r="V33" s="160"/>
      <c r="W33" s="160"/>
      <c r="X33" s="160"/>
      <c r="Y33" s="160"/>
      <c r="Z33" s="160"/>
    </row>
    <row r="34" spans="1:26" ht="20.25" customHeight="1" x14ac:dyDescent="0.2">
      <c r="A34" s="4"/>
      <c r="B34" s="161" t="s">
        <v>1334</v>
      </c>
      <c r="C34" s="708" t="s">
        <v>1335</v>
      </c>
      <c r="D34" s="709"/>
      <c r="E34" s="162">
        <v>8.5000000000000006E-3</v>
      </c>
      <c r="F34" s="162">
        <v>6.4000000000000003E-3</v>
      </c>
      <c r="G34" s="4"/>
      <c r="H34" s="160"/>
      <c r="I34" s="160"/>
      <c r="J34" s="160"/>
      <c r="K34" s="160"/>
      <c r="L34" s="160"/>
      <c r="M34" s="160"/>
      <c r="N34" s="160"/>
      <c r="O34" s="160"/>
      <c r="P34" s="160"/>
      <c r="Q34" s="160"/>
      <c r="R34" s="160"/>
      <c r="S34" s="160"/>
      <c r="T34" s="160"/>
      <c r="U34" s="160"/>
      <c r="V34" s="160"/>
      <c r="W34" s="160"/>
      <c r="X34" s="160"/>
      <c r="Y34" s="160"/>
      <c r="Z34" s="160"/>
    </row>
    <row r="35" spans="1:26" ht="20.25" customHeight="1" x14ac:dyDescent="0.2">
      <c r="A35" s="4"/>
      <c r="B35" s="161" t="s">
        <v>1336</v>
      </c>
      <c r="C35" s="708" t="s">
        <v>1337</v>
      </c>
      <c r="D35" s="709"/>
      <c r="E35" s="162">
        <v>0.1106</v>
      </c>
      <c r="F35" s="162">
        <v>8.3299999999999999E-2</v>
      </c>
      <c r="G35" s="4"/>
      <c r="H35" s="160"/>
      <c r="I35" s="160"/>
      <c r="J35" s="160"/>
      <c r="K35" s="160"/>
      <c r="L35" s="160"/>
      <c r="M35" s="160"/>
      <c r="N35" s="160"/>
      <c r="O35" s="160"/>
      <c r="P35" s="160"/>
      <c r="Q35" s="160"/>
      <c r="R35" s="160"/>
      <c r="S35" s="160"/>
      <c r="T35" s="160"/>
      <c r="U35" s="160"/>
      <c r="V35" s="160"/>
      <c r="W35" s="160"/>
      <c r="X35" s="160"/>
      <c r="Y35" s="160"/>
      <c r="Z35" s="160"/>
    </row>
    <row r="36" spans="1:26" ht="20.25" customHeight="1" x14ac:dyDescent="0.2">
      <c r="A36" s="4"/>
      <c r="B36" s="161" t="s">
        <v>1338</v>
      </c>
      <c r="C36" s="708" t="s">
        <v>1339</v>
      </c>
      <c r="D36" s="709"/>
      <c r="E36" s="162">
        <v>5.9999999999999995E-4</v>
      </c>
      <c r="F36" s="162">
        <v>4.0000000000000002E-4</v>
      </c>
      <c r="G36" s="4"/>
      <c r="H36" s="160"/>
      <c r="I36" s="160"/>
      <c r="J36" s="160"/>
      <c r="K36" s="160"/>
      <c r="L36" s="160"/>
      <c r="M36" s="160"/>
      <c r="N36" s="160"/>
      <c r="O36" s="160"/>
      <c r="P36" s="160"/>
      <c r="Q36" s="160"/>
      <c r="R36" s="160"/>
      <c r="S36" s="160"/>
      <c r="T36" s="160"/>
      <c r="U36" s="160"/>
      <c r="V36" s="160"/>
      <c r="W36" s="160"/>
      <c r="X36" s="160"/>
      <c r="Y36" s="160"/>
      <c r="Z36" s="160"/>
    </row>
    <row r="37" spans="1:26" ht="20.25" customHeight="1" x14ac:dyDescent="0.2">
      <c r="A37" s="4"/>
      <c r="B37" s="161" t="s">
        <v>1340</v>
      </c>
      <c r="C37" s="708" t="s">
        <v>1341</v>
      </c>
      <c r="D37" s="709"/>
      <c r="E37" s="162">
        <v>7.4000000000000003E-3</v>
      </c>
      <c r="F37" s="162">
        <v>5.5999999999999999E-3</v>
      </c>
      <c r="G37" s="4"/>
      <c r="H37" s="160"/>
      <c r="I37" s="160"/>
      <c r="J37" s="160"/>
      <c r="K37" s="160"/>
      <c r="L37" s="160"/>
      <c r="M37" s="160"/>
      <c r="N37" s="160"/>
      <c r="O37" s="160"/>
      <c r="P37" s="160"/>
      <c r="Q37" s="160"/>
      <c r="R37" s="160"/>
      <c r="S37" s="160"/>
      <c r="T37" s="160"/>
      <c r="U37" s="160"/>
      <c r="V37" s="160"/>
      <c r="W37" s="160"/>
      <c r="X37" s="160"/>
      <c r="Y37" s="160"/>
      <c r="Z37" s="160"/>
    </row>
    <row r="38" spans="1:26" ht="20.25" customHeight="1" x14ac:dyDescent="0.2">
      <c r="A38" s="4"/>
      <c r="B38" s="161" t="s">
        <v>1342</v>
      </c>
      <c r="C38" s="708" t="s">
        <v>1343</v>
      </c>
      <c r="D38" s="709"/>
      <c r="E38" s="162">
        <v>1.35E-2</v>
      </c>
      <c r="F38" s="161" t="s">
        <v>1331</v>
      </c>
      <c r="G38" s="4"/>
      <c r="H38" s="160"/>
      <c r="I38" s="160"/>
      <c r="J38" s="160"/>
      <c r="K38" s="160"/>
      <c r="L38" s="160"/>
      <c r="M38" s="160"/>
      <c r="N38" s="160"/>
      <c r="O38" s="160"/>
      <c r="P38" s="160"/>
      <c r="Q38" s="160"/>
      <c r="R38" s="160"/>
      <c r="S38" s="160"/>
      <c r="T38" s="160"/>
      <c r="U38" s="160"/>
      <c r="V38" s="160"/>
      <c r="W38" s="160"/>
      <c r="X38" s="160"/>
      <c r="Y38" s="160"/>
      <c r="Z38" s="160"/>
    </row>
    <row r="39" spans="1:26" ht="20.25" customHeight="1" x14ac:dyDescent="0.2">
      <c r="A39" s="4"/>
      <c r="B39" s="161" t="s">
        <v>1344</v>
      </c>
      <c r="C39" s="708" t="s">
        <v>1345</v>
      </c>
      <c r="D39" s="709"/>
      <c r="E39" s="162">
        <v>1E-3</v>
      </c>
      <c r="F39" s="162">
        <v>8.0000000000000004E-4</v>
      </c>
      <c r="G39" s="4"/>
      <c r="H39" s="160"/>
      <c r="I39" s="160"/>
      <c r="J39" s="160"/>
      <c r="K39" s="160"/>
      <c r="L39" s="160"/>
      <c r="M39" s="160"/>
      <c r="N39" s="160"/>
      <c r="O39" s="160"/>
      <c r="P39" s="160"/>
      <c r="Q39" s="160"/>
      <c r="R39" s="160"/>
      <c r="S39" s="160"/>
      <c r="T39" s="160"/>
      <c r="U39" s="160"/>
      <c r="V39" s="160"/>
      <c r="W39" s="160"/>
      <c r="X39" s="160"/>
      <c r="Y39" s="160"/>
      <c r="Z39" s="160"/>
    </row>
    <row r="40" spans="1:26" ht="20.25" customHeight="1" x14ac:dyDescent="0.2">
      <c r="A40" s="4"/>
      <c r="B40" s="161" t="s">
        <v>1346</v>
      </c>
      <c r="C40" s="708" t="s">
        <v>1347</v>
      </c>
      <c r="D40" s="709"/>
      <c r="E40" s="162">
        <v>0.1174</v>
      </c>
      <c r="F40" s="162">
        <v>8.8499999999999995E-2</v>
      </c>
      <c r="G40" s="4"/>
      <c r="H40" s="160"/>
      <c r="I40" s="160"/>
      <c r="J40" s="160"/>
      <c r="K40" s="160"/>
      <c r="L40" s="160"/>
      <c r="M40" s="160"/>
      <c r="N40" s="160"/>
      <c r="O40" s="160"/>
      <c r="P40" s="160"/>
      <c r="Q40" s="160"/>
      <c r="R40" s="160"/>
      <c r="S40" s="160"/>
      <c r="T40" s="160"/>
      <c r="U40" s="160"/>
      <c r="V40" s="160"/>
      <c r="W40" s="160"/>
      <c r="X40" s="160"/>
      <c r="Y40" s="160"/>
      <c r="Z40" s="160"/>
    </row>
    <row r="41" spans="1:26" ht="20.25" customHeight="1" x14ac:dyDescent="0.2">
      <c r="A41" s="4"/>
      <c r="B41" s="170" t="s">
        <v>1348</v>
      </c>
      <c r="C41" s="708" t="s">
        <v>1349</v>
      </c>
      <c r="D41" s="709"/>
      <c r="E41" s="171">
        <v>4.0000000000000002E-4</v>
      </c>
      <c r="F41" s="171">
        <v>2.9999999999999997E-4</v>
      </c>
      <c r="G41" s="4"/>
      <c r="H41" s="160"/>
      <c r="I41" s="160"/>
      <c r="J41" s="160"/>
      <c r="K41" s="160"/>
      <c r="L41" s="160"/>
      <c r="M41" s="160"/>
      <c r="N41" s="160"/>
      <c r="O41" s="160"/>
      <c r="P41" s="160"/>
      <c r="Q41" s="160"/>
      <c r="R41" s="160"/>
      <c r="S41" s="160"/>
      <c r="T41" s="160"/>
      <c r="U41" s="160"/>
      <c r="V41" s="160"/>
      <c r="W41" s="160"/>
      <c r="X41" s="160"/>
      <c r="Y41" s="160"/>
      <c r="Z41" s="160"/>
    </row>
    <row r="42" spans="1:26" ht="20.25" customHeight="1" x14ac:dyDescent="0.2">
      <c r="A42" s="4"/>
      <c r="B42" s="172" t="s">
        <v>1350</v>
      </c>
      <c r="C42" s="710" t="s">
        <v>40</v>
      </c>
      <c r="D42" s="711"/>
      <c r="E42" s="173">
        <f>SUBTOTAL(9,E32:E41)</f>
        <v>0.48600000000000004</v>
      </c>
      <c r="F42" s="173">
        <f>SUBTOTAL(9,F32:F41)</f>
        <v>0.18529999999999999</v>
      </c>
      <c r="G42" s="4"/>
      <c r="H42" s="160"/>
      <c r="I42" s="160"/>
      <c r="J42" s="160"/>
      <c r="K42" s="160"/>
      <c r="L42" s="160"/>
      <c r="M42" s="160"/>
      <c r="N42" s="160"/>
      <c r="O42" s="160"/>
      <c r="P42" s="160"/>
      <c r="Q42" s="160"/>
      <c r="R42" s="160"/>
      <c r="S42" s="160"/>
      <c r="T42" s="160"/>
      <c r="U42" s="160"/>
      <c r="V42" s="160"/>
      <c r="W42" s="160"/>
      <c r="X42" s="160"/>
      <c r="Y42" s="160"/>
      <c r="Z42" s="160"/>
    </row>
    <row r="43" spans="1:26" ht="6" customHeight="1" x14ac:dyDescent="0.2">
      <c r="A43" s="4"/>
      <c r="B43" s="71"/>
      <c r="C43" s="71"/>
      <c r="D43" s="71"/>
      <c r="E43" s="163"/>
      <c r="F43" s="163"/>
      <c r="G43" s="4"/>
      <c r="H43" s="160"/>
      <c r="I43" s="160"/>
      <c r="J43" s="160"/>
      <c r="K43" s="160"/>
      <c r="L43" s="160"/>
      <c r="M43" s="160"/>
      <c r="N43" s="160"/>
      <c r="O43" s="160"/>
      <c r="P43" s="160"/>
      <c r="Q43" s="160"/>
      <c r="R43" s="160"/>
      <c r="S43" s="160"/>
      <c r="T43" s="160"/>
      <c r="U43" s="160"/>
      <c r="V43" s="160"/>
      <c r="W43" s="160"/>
      <c r="X43" s="160"/>
      <c r="Y43" s="160"/>
      <c r="Z43" s="160"/>
    </row>
    <row r="44" spans="1:26" ht="20.25" customHeight="1" x14ac:dyDescent="0.2">
      <c r="A44" s="4"/>
      <c r="B44" s="566" t="s">
        <v>1351</v>
      </c>
      <c r="C44" s="558"/>
      <c r="D44" s="558"/>
      <c r="E44" s="558"/>
      <c r="F44" s="707"/>
      <c r="G44" s="4"/>
      <c r="H44" s="160"/>
      <c r="I44" s="160"/>
      <c r="J44" s="160"/>
      <c r="K44" s="160"/>
      <c r="L44" s="160"/>
      <c r="M44" s="160"/>
      <c r="N44" s="160"/>
      <c r="O44" s="160"/>
      <c r="P44" s="160"/>
      <c r="Q44" s="160"/>
      <c r="R44" s="160"/>
      <c r="S44" s="160"/>
      <c r="T44" s="160"/>
      <c r="U44" s="160"/>
      <c r="V44" s="160"/>
      <c r="W44" s="160"/>
      <c r="X44" s="160"/>
      <c r="Y44" s="160"/>
      <c r="Z44" s="160"/>
    </row>
    <row r="45" spans="1:26" ht="20.25" customHeight="1" x14ac:dyDescent="0.2">
      <c r="A45" s="4"/>
      <c r="B45" s="168" t="s">
        <v>1352</v>
      </c>
      <c r="C45" s="708" t="s">
        <v>1353</v>
      </c>
      <c r="D45" s="709"/>
      <c r="E45" s="162">
        <v>4.8300000000000003E-2</v>
      </c>
      <c r="F45" s="162">
        <v>3.6400000000000002E-2</v>
      </c>
      <c r="G45" s="4"/>
      <c r="H45" s="160"/>
      <c r="I45" s="160"/>
      <c r="J45" s="160"/>
      <c r="K45" s="160"/>
      <c r="L45" s="160"/>
      <c r="M45" s="160"/>
      <c r="N45" s="160"/>
      <c r="O45" s="160"/>
      <c r="P45" s="160"/>
      <c r="Q45" s="160"/>
      <c r="R45" s="160"/>
      <c r="S45" s="160"/>
      <c r="T45" s="160"/>
      <c r="U45" s="160"/>
      <c r="V45" s="160"/>
      <c r="W45" s="160"/>
      <c r="X45" s="160"/>
      <c r="Y45" s="160"/>
      <c r="Z45" s="160"/>
    </row>
    <row r="46" spans="1:26" ht="20.25" customHeight="1" x14ac:dyDescent="0.2">
      <c r="A46" s="4"/>
      <c r="B46" s="161" t="s">
        <v>1354</v>
      </c>
      <c r="C46" s="708" t="s">
        <v>1355</v>
      </c>
      <c r="D46" s="709"/>
      <c r="E46" s="162">
        <v>1.1000000000000001E-3</v>
      </c>
      <c r="F46" s="162">
        <v>8.9999999999999998E-4</v>
      </c>
      <c r="G46" s="4"/>
      <c r="H46" s="160"/>
      <c r="I46" s="160"/>
      <c r="J46" s="160"/>
      <c r="K46" s="160"/>
      <c r="L46" s="160"/>
      <c r="M46" s="160"/>
      <c r="N46" s="160"/>
      <c r="O46" s="160"/>
      <c r="P46" s="160"/>
      <c r="Q46" s="160"/>
      <c r="R46" s="160"/>
      <c r="S46" s="160"/>
      <c r="T46" s="160"/>
      <c r="U46" s="160"/>
      <c r="V46" s="160"/>
      <c r="W46" s="160"/>
      <c r="X46" s="160"/>
      <c r="Y46" s="160"/>
      <c r="Z46" s="160"/>
    </row>
    <row r="47" spans="1:26" ht="20.25" customHeight="1" x14ac:dyDescent="0.2">
      <c r="A47" s="4"/>
      <c r="B47" s="161" t="s">
        <v>1356</v>
      </c>
      <c r="C47" s="708" t="s">
        <v>1357</v>
      </c>
      <c r="D47" s="709"/>
      <c r="E47" s="162">
        <v>2.3400000000000001E-2</v>
      </c>
      <c r="F47" s="162">
        <v>1.7600000000000001E-2</v>
      </c>
      <c r="G47" s="4"/>
      <c r="H47" s="160"/>
      <c r="I47" s="160"/>
      <c r="J47" s="160"/>
      <c r="K47" s="160"/>
      <c r="L47" s="160"/>
      <c r="M47" s="160"/>
      <c r="N47" s="160"/>
      <c r="O47" s="160"/>
      <c r="P47" s="160"/>
      <c r="Q47" s="160"/>
      <c r="R47" s="160"/>
      <c r="S47" s="160"/>
      <c r="T47" s="160"/>
      <c r="U47" s="160"/>
      <c r="V47" s="160"/>
      <c r="W47" s="160"/>
      <c r="X47" s="160"/>
      <c r="Y47" s="160"/>
      <c r="Z47" s="160"/>
    </row>
    <row r="48" spans="1:26" ht="20.25" customHeight="1" x14ac:dyDescent="0.2">
      <c r="A48" s="4"/>
      <c r="B48" s="161" t="s">
        <v>1358</v>
      </c>
      <c r="C48" s="708" t="s">
        <v>1359</v>
      </c>
      <c r="D48" s="709"/>
      <c r="E48" s="162">
        <v>2.6499999999999999E-2</v>
      </c>
      <c r="F48" s="162">
        <v>0.02</v>
      </c>
      <c r="G48" s="4"/>
      <c r="H48" s="160"/>
      <c r="I48" s="160"/>
      <c r="J48" s="160"/>
      <c r="K48" s="160"/>
      <c r="L48" s="160"/>
      <c r="M48" s="160"/>
      <c r="N48" s="160"/>
      <c r="O48" s="160"/>
      <c r="P48" s="160"/>
      <c r="Q48" s="160"/>
      <c r="R48" s="160"/>
      <c r="S48" s="160"/>
      <c r="T48" s="160"/>
      <c r="U48" s="160"/>
      <c r="V48" s="160"/>
      <c r="W48" s="160"/>
      <c r="X48" s="160"/>
      <c r="Y48" s="160"/>
      <c r="Z48" s="160"/>
    </row>
    <row r="49" spans="1:26" ht="20.25" customHeight="1" x14ac:dyDescent="0.2">
      <c r="A49" s="4"/>
      <c r="B49" s="170" t="s">
        <v>1360</v>
      </c>
      <c r="C49" s="708" t="s">
        <v>1361</v>
      </c>
      <c r="D49" s="709"/>
      <c r="E49" s="171">
        <v>4.1000000000000003E-3</v>
      </c>
      <c r="F49" s="171">
        <v>3.0999999999999999E-3</v>
      </c>
      <c r="G49" s="4"/>
      <c r="H49" s="160"/>
      <c r="I49" s="160"/>
      <c r="J49" s="160"/>
      <c r="K49" s="160"/>
      <c r="L49" s="160"/>
      <c r="M49" s="160"/>
      <c r="N49" s="160"/>
      <c r="O49" s="160"/>
      <c r="P49" s="160"/>
      <c r="Q49" s="160"/>
      <c r="R49" s="160"/>
      <c r="S49" s="160"/>
      <c r="T49" s="160"/>
      <c r="U49" s="160"/>
      <c r="V49" s="160"/>
      <c r="W49" s="160"/>
      <c r="X49" s="160"/>
      <c r="Y49" s="160"/>
      <c r="Z49" s="160"/>
    </row>
    <row r="50" spans="1:26" ht="20.25" customHeight="1" x14ac:dyDescent="0.2">
      <c r="A50" s="4"/>
      <c r="B50" s="172" t="s">
        <v>1362</v>
      </c>
      <c r="C50" s="706" t="s">
        <v>40</v>
      </c>
      <c r="D50" s="559"/>
      <c r="E50" s="173">
        <f>SUBTOTAL(9,E45:E49)</f>
        <v>0.10340000000000001</v>
      </c>
      <c r="F50" s="173">
        <f>SUBTOTAL(9,F45:F49)</f>
        <v>7.8000000000000014E-2</v>
      </c>
      <c r="G50" s="4"/>
      <c r="H50" s="160"/>
      <c r="I50" s="160"/>
      <c r="J50" s="160"/>
      <c r="K50" s="160"/>
      <c r="L50" s="160"/>
      <c r="M50" s="160"/>
      <c r="N50" s="160"/>
      <c r="O50" s="160"/>
      <c r="P50" s="160"/>
      <c r="Q50" s="160"/>
      <c r="R50" s="160"/>
      <c r="S50" s="160"/>
      <c r="T50" s="160"/>
      <c r="U50" s="160"/>
      <c r="V50" s="160"/>
      <c r="W50" s="160"/>
      <c r="X50" s="160"/>
      <c r="Y50" s="160"/>
      <c r="Z50" s="160"/>
    </row>
    <row r="51" spans="1:26" ht="6" customHeight="1" x14ac:dyDescent="0.2">
      <c r="A51" s="4"/>
      <c r="B51" s="71"/>
      <c r="C51" s="71"/>
      <c r="D51" s="71"/>
      <c r="E51" s="163"/>
      <c r="F51" s="163"/>
      <c r="G51" s="4"/>
      <c r="H51" s="160"/>
      <c r="I51" s="160"/>
      <c r="J51" s="160"/>
      <c r="K51" s="160"/>
      <c r="L51" s="160"/>
      <c r="M51" s="160"/>
      <c r="N51" s="160"/>
      <c r="O51" s="160"/>
      <c r="P51" s="160"/>
      <c r="Q51" s="160"/>
      <c r="R51" s="160"/>
      <c r="S51" s="160"/>
      <c r="T51" s="160"/>
      <c r="U51" s="160"/>
      <c r="V51" s="160"/>
      <c r="W51" s="160"/>
      <c r="X51" s="160"/>
      <c r="Y51" s="160"/>
      <c r="Z51" s="160"/>
    </row>
    <row r="52" spans="1:26" ht="20.25" customHeight="1" x14ac:dyDescent="0.2">
      <c r="A52" s="4"/>
      <c r="B52" s="566" t="s">
        <v>1363</v>
      </c>
      <c r="C52" s="558"/>
      <c r="D52" s="558"/>
      <c r="E52" s="558"/>
      <c r="F52" s="707"/>
      <c r="G52" s="4"/>
      <c r="H52" s="160"/>
      <c r="I52" s="160"/>
      <c r="J52" s="160"/>
      <c r="K52" s="160"/>
      <c r="L52" s="160"/>
      <c r="M52" s="160"/>
      <c r="N52" s="160"/>
      <c r="O52" s="160"/>
      <c r="P52" s="160"/>
      <c r="Q52" s="160"/>
      <c r="R52" s="160"/>
      <c r="S52" s="160"/>
      <c r="T52" s="160"/>
      <c r="U52" s="160"/>
      <c r="V52" s="160"/>
      <c r="W52" s="160"/>
      <c r="X52" s="160"/>
      <c r="Y52" s="160"/>
      <c r="Z52" s="160"/>
    </row>
    <row r="53" spans="1:26" ht="20.25" customHeight="1" x14ac:dyDescent="0.2">
      <c r="A53" s="4"/>
      <c r="B53" s="168" t="s">
        <v>1364</v>
      </c>
      <c r="C53" s="708" t="s">
        <v>1365</v>
      </c>
      <c r="D53" s="709"/>
      <c r="E53" s="162">
        <f>ROUND(E42*E29,4)</f>
        <v>0.1837</v>
      </c>
      <c r="F53" s="162">
        <f>ROUND(F42*F29,4)</f>
        <v>7.0000000000000007E-2</v>
      </c>
      <c r="G53" s="4"/>
      <c r="H53" s="160"/>
      <c r="I53" s="160"/>
      <c r="J53" s="160"/>
      <c r="K53" s="160"/>
      <c r="L53" s="160"/>
      <c r="M53" s="160"/>
      <c r="N53" s="160"/>
      <c r="O53" s="160"/>
      <c r="P53" s="160"/>
      <c r="Q53" s="160"/>
      <c r="R53" s="160"/>
      <c r="S53" s="160"/>
      <c r="T53" s="160"/>
      <c r="U53" s="160"/>
      <c r="V53" s="160"/>
      <c r="W53" s="160"/>
      <c r="X53" s="160"/>
      <c r="Y53" s="160"/>
      <c r="Z53" s="160"/>
    </row>
    <row r="54" spans="1:26" ht="28.5" customHeight="1" x14ac:dyDescent="0.2">
      <c r="A54" s="4"/>
      <c r="B54" s="170" t="s">
        <v>1366</v>
      </c>
      <c r="C54" s="708" t="s">
        <v>1367</v>
      </c>
      <c r="D54" s="709"/>
      <c r="E54" s="162">
        <f>E29*E46+E27*E45</f>
        <v>4.2798000000000003E-3</v>
      </c>
      <c r="F54" s="162">
        <f>F29*F46+F27*F45</f>
        <v>3.2522000000000002E-3</v>
      </c>
      <c r="G54" s="4"/>
      <c r="H54" s="160"/>
      <c r="I54" s="160"/>
      <c r="J54" s="160"/>
      <c r="K54" s="160"/>
      <c r="L54" s="160"/>
      <c r="M54" s="160"/>
      <c r="N54" s="160"/>
      <c r="O54" s="160"/>
      <c r="P54" s="160"/>
      <c r="Q54" s="160"/>
      <c r="R54" s="160"/>
      <c r="S54" s="160"/>
      <c r="T54" s="160"/>
      <c r="U54" s="160"/>
      <c r="V54" s="160"/>
      <c r="W54" s="160"/>
      <c r="X54" s="160"/>
      <c r="Y54" s="160"/>
      <c r="Z54" s="160"/>
    </row>
    <row r="55" spans="1:26" ht="20.25" customHeight="1" x14ac:dyDescent="0.2">
      <c r="A55" s="4"/>
      <c r="B55" s="174" t="s">
        <v>1368</v>
      </c>
      <c r="C55" s="706" t="s">
        <v>40</v>
      </c>
      <c r="D55" s="559"/>
      <c r="E55" s="175">
        <f>SUBTOTAL(9,E53:E54)</f>
        <v>0.1879798</v>
      </c>
      <c r="F55" s="175">
        <f>ROUND(SUBTOTAL(9,F53:F54),4)</f>
        <v>7.3300000000000004E-2</v>
      </c>
      <c r="G55" s="4"/>
      <c r="H55" s="160"/>
      <c r="I55" s="160"/>
      <c r="J55" s="160"/>
      <c r="K55" s="160"/>
      <c r="L55" s="160"/>
      <c r="M55" s="160"/>
      <c r="N55" s="160"/>
      <c r="O55" s="160"/>
      <c r="P55" s="160"/>
      <c r="Q55" s="160"/>
      <c r="R55" s="160"/>
      <c r="S55" s="160"/>
      <c r="T55" s="160"/>
      <c r="U55" s="160"/>
      <c r="V55" s="160"/>
      <c r="W55" s="160"/>
      <c r="X55" s="160"/>
      <c r="Y55" s="160"/>
      <c r="Z55" s="160"/>
    </row>
    <row r="56" spans="1:26" ht="26.25" customHeight="1" x14ac:dyDescent="0.2">
      <c r="A56" s="4"/>
      <c r="B56" s="566" t="s">
        <v>1369</v>
      </c>
      <c r="C56" s="558"/>
      <c r="D56" s="559"/>
      <c r="E56" s="76">
        <f>SUM(E29,E42,E50,E55)</f>
        <v>1.1553798000000002</v>
      </c>
      <c r="F56" s="76">
        <f>SUM(F29,F42,F50,F55)</f>
        <v>0.71460000000000001</v>
      </c>
      <c r="G56" s="4"/>
      <c r="H56" s="160"/>
      <c r="I56" s="160"/>
      <c r="J56" s="160"/>
      <c r="K56" s="160"/>
      <c r="L56" s="160"/>
      <c r="M56" s="160"/>
      <c r="N56" s="160"/>
      <c r="O56" s="160"/>
      <c r="P56" s="160"/>
      <c r="Q56" s="160"/>
      <c r="R56" s="160"/>
      <c r="S56" s="160"/>
      <c r="T56" s="160"/>
      <c r="U56" s="160"/>
      <c r="V56" s="160"/>
      <c r="W56" s="160"/>
      <c r="X56" s="160"/>
      <c r="Y56" s="160"/>
      <c r="Z56" s="160"/>
    </row>
    <row r="57" spans="1:26" ht="20.25" customHeight="1" x14ac:dyDescent="0.2">
      <c r="A57" s="4"/>
      <c r="B57" s="4"/>
      <c r="C57" s="4"/>
      <c r="D57" s="4"/>
      <c r="E57" s="4"/>
      <c r="F57" s="4"/>
      <c r="G57" s="4"/>
      <c r="H57" s="160"/>
      <c r="I57" s="160"/>
      <c r="J57" s="160"/>
      <c r="K57" s="160"/>
      <c r="L57" s="160"/>
      <c r="M57" s="160"/>
      <c r="N57" s="160"/>
      <c r="O57" s="160"/>
      <c r="P57" s="160"/>
      <c r="Q57" s="160"/>
      <c r="R57" s="160"/>
      <c r="S57" s="160"/>
      <c r="T57" s="160"/>
      <c r="U57" s="160"/>
      <c r="V57" s="160"/>
      <c r="W57" s="160"/>
      <c r="X57" s="160"/>
      <c r="Y57" s="160"/>
      <c r="Z57" s="160"/>
    </row>
    <row r="58" spans="1:26" ht="20.25" customHeight="1" x14ac:dyDescent="0.2">
      <c r="A58" s="4"/>
      <c r="B58" s="176" t="s">
        <v>1296</v>
      </c>
      <c r="C58" s="164"/>
      <c r="D58" s="164"/>
      <c r="E58" s="166"/>
      <c r="F58" s="166"/>
      <c r="G58" s="4"/>
      <c r="H58" s="160"/>
      <c r="I58" s="160"/>
      <c r="J58" s="160"/>
      <c r="K58" s="160"/>
      <c r="L58" s="160"/>
      <c r="M58" s="160"/>
      <c r="N58" s="160"/>
      <c r="O58" s="160"/>
      <c r="P58" s="160"/>
      <c r="Q58" s="160"/>
      <c r="R58" s="160"/>
      <c r="S58" s="160"/>
      <c r="T58" s="160"/>
      <c r="U58" s="160"/>
      <c r="V58" s="160"/>
      <c r="W58" s="160"/>
      <c r="X58" s="160"/>
      <c r="Y58" s="160"/>
      <c r="Z58" s="160"/>
    </row>
    <row r="59" spans="1:26" ht="20.25" customHeight="1" x14ac:dyDescent="0.2">
      <c r="A59" s="4"/>
      <c r="B59" s="37" t="s">
        <v>1297</v>
      </c>
      <c r="C59" s="703" t="s">
        <v>1370</v>
      </c>
      <c r="D59" s="552"/>
      <c r="E59" s="552"/>
      <c r="F59" s="552"/>
      <c r="G59" s="552"/>
      <c r="H59" s="4"/>
      <c r="I59" s="160"/>
      <c r="J59" s="160"/>
      <c r="K59" s="160"/>
      <c r="L59" s="160"/>
      <c r="M59" s="160"/>
      <c r="N59" s="160"/>
      <c r="O59" s="160"/>
      <c r="P59" s="160"/>
      <c r="Q59" s="160"/>
      <c r="R59" s="160"/>
      <c r="S59" s="160"/>
      <c r="T59" s="160"/>
      <c r="U59" s="160"/>
      <c r="V59" s="160"/>
      <c r="W59" s="160"/>
      <c r="X59" s="160"/>
      <c r="Y59" s="160"/>
      <c r="Z59" s="160"/>
    </row>
    <row r="60" spans="1:26" ht="20.25" customHeight="1" x14ac:dyDescent="0.2">
      <c r="A60" s="4"/>
      <c r="B60" s="37"/>
      <c r="C60" s="54"/>
      <c r="D60" s="54"/>
      <c r="E60" s="165"/>
      <c r="F60" s="165"/>
      <c r="G60" s="165"/>
      <c r="H60" s="4"/>
      <c r="I60" s="160"/>
      <c r="J60" s="160"/>
      <c r="K60" s="160"/>
      <c r="L60" s="160"/>
      <c r="M60" s="160"/>
      <c r="N60" s="160"/>
      <c r="O60" s="160"/>
      <c r="P60" s="160"/>
      <c r="Q60" s="160"/>
      <c r="R60" s="160"/>
      <c r="S60" s="160"/>
      <c r="T60" s="160"/>
      <c r="U60" s="160"/>
      <c r="V60" s="160"/>
      <c r="W60" s="160"/>
      <c r="X60" s="160"/>
      <c r="Y60" s="160"/>
      <c r="Z60" s="160"/>
    </row>
    <row r="61" spans="1:26" ht="20.25" customHeight="1" x14ac:dyDescent="0.2">
      <c r="A61" s="4"/>
      <c r="B61" s="176" t="s">
        <v>1299</v>
      </c>
      <c r="C61" s="164"/>
      <c r="D61" s="164"/>
      <c r="E61" s="166"/>
      <c r="F61" s="166"/>
      <c r="G61" s="4"/>
      <c r="H61" s="160"/>
      <c r="I61" s="160"/>
      <c r="J61" s="160"/>
      <c r="K61" s="160"/>
      <c r="L61" s="160"/>
      <c r="M61" s="160"/>
      <c r="N61" s="160"/>
      <c r="O61" s="160"/>
      <c r="P61" s="160"/>
      <c r="Q61" s="160"/>
      <c r="R61" s="160"/>
      <c r="S61" s="160"/>
      <c r="T61" s="160"/>
      <c r="U61" s="160"/>
      <c r="V61" s="160"/>
      <c r="W61" s="160"/>
      <c r="X61" s="160"/>
      <c r="Y61" s="160"/>
      <c r="Z61" s="160"/>
    </row>
    <row r="62" spans="1:26" ht="20.25" customHeight="1" x14ac:dyDescent="0.2">
      <c r="A62" s="4"/>
      <c r="B62" s="37" t="s">
        <v>1297</v>
      </c>
      <c r="C62" s="703" t="s">
        <v>1300</v>
      </c>
      <c r="D62" s="552"/>
      <c r="E62" s="552"/>
      <c r="F62" s="552"/>
      <c r="G62" s="552"/>
      <c r="H62" s="4"/>
      <c r="I62" s="160"/>
      <c r="J62" s="160"/>
      <c r="K62" s="160"/>
      <c r="L62" s="160"/>
      <c r="M62" s="160"/>
      <c r="N62" s="160"/>
      <c r="O62" s="160"/>
      <c r="P62" s="160"/>
      <c r="Q62" s="160"/>
      <c r="R62" s="160"/>
      <c r="S62" s="160"/>
      <c r="T62" s="160"/>
      <c r="U62" s="160"/>
      <c r="V62" s="160"/>
      <c r="W62" s="160"/>
      <c r="X62" s="160"/>
      <c r="Y62" s="160"/>
      <c r="Z62" s="160"/>
    </row>
    <row r="63" spans="1:26" ht="20.25" customHeight="1" x14ac:dyDescent="0.2">
      <c r="A63" s="4"/>
      <c r="B63" s="37" t="s">
        <v>1298</v>
      </c>
      <c r="C63" s="703" t="s">
        <v>1301</v>
      </c>
      <c r="D63" s="552"/>
      <c r="E63" s="552"/>
      <c r="F63" s="552"/>
      <c r="G63" s="552"/>
      <c r="H63" s="4"/>
      <c r="I63" s="160"/>
      <c r="J63" s="160"/>
      <c r="K63" s="160"/>
      <c r="L63" s="160"/>
      <c r="M63" s="160"/>
      <c r="N63" s="160"/>
      <c r="O63" s="160"/>
      <c r="P63" s="160"/>
      <c r="Q63" s="160"/>
      <c r="R63" s="160"/>
      <c r="S63" s="160"/>
      <c r="T63" s="160"/>
      <c r="U63" s="160"/>
      <c r="V63" s="160"/>
      <c r="W63" s="160"/>
      <c r="X63" s="160"/>
      <c r="Y63" s="160"/>
      <c r="Z63" s="160"/>
    </row>
    <row r="64" spans="1:26" ht="20.25" customHeight="1" x14ac:dyDescent="0.2">
      <c r="A64" s="4"/>
      <c r="B64" s="177"/>
      <c r="C64" s="166"/>
      <c r="D64" s="166"/>
      <c r="E64" s="166"/>
      <c r="F64" s="166"/>
      <c r="G64" s="4"/>
      <c r="H64" s="160"/>
      <c r="I64" s="160"/>
      <c r="J64" s="160"/>
      <c r="K64" s="160"/>
      <c r="L64" s="160"/>
      <c r="M64" s="160"/>
      <c r="N64" s="160"/>
      <c r="O64" s="160"/>
      <c r="P64" s="160"/>
      <c r="Q64" s="160"/>
      <c r="R64" s="160"/>
      <c r="S64" s="160"/>
      <c r="T64" s="160"/>
      <c r="U64" s="160"/>
      <c r="V64" s="160"/>
      <c r="W64" s="160"/>
      <c r="X64" s="160"/>
      <c r="Y64" s="160"/>
      <c r="Z64" s="160"/>
    </row>
    <row r="65" spans="1:26" ht="20.25" customHeight="1" x14ac:dyDescent="0.2">
      <c r="A65" s="4"/>
      <c r="B65" s="4"/>
      <c r="C65" s="4"/>
      <c r="D65" s="4"/>
      <c r="E65" s="166"/>
      <c r="F65" s="166"/>
      <c r="G65" s="4"/>
      <c r="H65" s="160"/>
      <c r="I65" s="160"/>
      <c r="J65" s="160"/>
      <c r="K65" s="160"/>
      <c r="L65" s="160"/>
      <c r="M65" s="160"/>
      <c r="N65" s="160"/>
      <c r="O65" s="160"/>
      <c r="P65" s="160"/>
      <c r="Q65" s="160"/>
      <c r="R65" s="160"/>
      <c r="S65" s="160"/>
      <c r="T65" s="160"/>
      <c r="U65" s="160"/>
      <c r="V65" s="160"/>
      <c r="W65" s="160"/>
      <c r="X65" s="160"/>
      <c r="Y65" s="160"/>
      <c r="Z65" s="160"/>
    </row>
    <row r="66" spans="1:26" ht="21" customHeight="1" x14ac:dyDescent="0.2">
      <c r="A66" s="4"/>
      <c r="B66" s="704" t="s">
        <v>18</v>
      </c>
      <c r="C66" s="549"/>
      <c r="D66" s="549"/>
      <c r="E66" s="549"/>
      <c r="F66" s="550"/>
      <c r="G66" s="4"/>
      <c r="H66" s="160"/>
      <c r="I66" s="160"/>
      <c r="J66" s="160"/>
      <c r="K66" s="160"/>
      <c r="L66" s="160"/>
      <c r="M66" s="160"/>
      <c r="N66" s="160"/>
      <c r="O66" s="160"/>
      <c r="P66" s="160"/>
      <c r="Q66" s="160"/>
      <c r="R66" s="160"/>
      <c r="S66" s="160"/>
      <c r="T66" s="160"/>
      <c r="U66" s="160"/>
      <c r="V66" s="160"/>
      <c r="W66" s="160"/>
      <c r="X66" s="160"/>
      <c r="Y66" s="160"/>
      <c r="Z66" s="160"/>
    </row>
    <row r="67" spans="1:26" ht="20.25" customHeight="1" x14ac:dyDescent="0.2">
      <c r="A67" s="4"/>
      <c r="B67" s="551"/>
      <c r="C67" s="552"/>
      <c r="D67" s="552"/>
      <c r="E67" s="552"/>
      <c r="F67" s="553"/>
      <c r="G67" s="4"/>
      <c r="H67" s="160"/>
      <c r="I67" s="160"/>
      <c r="J67" s="160"/>
      <c r="K67" s="160"/>
      <c r="L67" s="160"/>
      <c r="M67" s="160"/>
      <c r="N67" s="160"/>
      <c r="O67" s="160"/>
      <c r="P67" s="160"/>
      <c r="Q67" s="160"/>
      <c r="R67" s="160"/>
      <c r="S67" s="160"/>
      <c r="T67" s="160"/>
      <c r="U67" s="160"/>
      <c r="V67" s="160"/>
      <c r="W67" s="160"/>
      <c r="X67" s="160"/>
      <c r="Y67" s="160"/>
      <c r="Z67" s="160"/>
    </row>
    <row r="68" spans="1:26" ht="20.25" customHeight="1" x14ac:dyDescent="0.2">
      <c r="A68" s="4"/>
      <c r="B68" s="551"/>
      <c r="C68" s="552"/>
      <c r="D68" s="552"/>
      <c r="E68" s="552"/>
      <c r="F68" s="553"/>
      <c r="G68" s="4"/>
      <c r="H68" s="160"/>
      <c r="I68" s="160"/>
      <c r="J68" s="160"/>
      <c r="K68" s="160"/>
      <c r="L68" s="160"/>
      <c r="M68" s="160"/>
      <c r="N68" s="160"/>
      <c r="O68" s="160"/>
      <c r="P68" s="160"/>
      <c r="Q68" s="160"/>
      <c r="R68" s="160"/>
      <c r="S68" s="160"/>
      <c r="T68" s="160"/>
      <c r="U68" s="160"/>
      <c r="V68" s="160"/>
      <c r="W68" s="160"/>
      <c r="X68" s="160"/>
      <c r="Y68" s="160"/>
      <c r="Z68" s="160"/>
    </row>
    <row r="69" spans="1:26" ht="20.25" customHeight="1" x14ac:dyDescent="0.2">
      <c r="A69" s="4"/>
      <c r="B69" s="551"/>
      <c r="C69" s="552"/>
      <c r="D69" s="552"/>
      <c r="E69" s="552"/>
      <c r="F69" s="553"/>
      <c r="G69" s="4"/>
      <c r="H69" s="160"/>
      <c r="I69" s="160"/>
      <c r="J69" s="160"/>
      <c r="K69" s="160"/>
      <c r="L69" s="160"/>
      <c r="M69" s="160"/>
      <c r="N69" s="160"/>
      <c r="O69" s="160"/>
      <c r="P69" s="160"/>
      <c r="Q69" s="160"/>
      <c r="R69" s="160"/>
      <c r="S69" s="160"/>
      <c r="T69" s="160"/>
      <c r="U69" s="160"/>
      <c r="V69" s="160"/>
      <c r="W69" s="160"/>
      <c r="X69" s="160"/>
      <c r="Y69" s="160"/>
      <c r="Z69" s="160"/>
    </row>
    <row r="70" spans="1:26" ht="20.25" customHeight="1" x14ac:dyDescent="0.2">
      <c r="A70" s="4"/>
      <c r="B70" s="551"/>
      <c r="C70" s="552"/>
      <c r="D70" s="552"/>
      <c r="E70" s="552"/>
      <c r="F70" s="553"/>
      <c r="G70" s="4"/>
      <c r="H70" s="160"/>
      <c r="I70" s="160"/>
      <c r="J70" s="160"/>
      <c r="K70" s="160"/>
      <c r="L70" s="160"/>
      <c r="M70" s="160"/>
      <c r="N70" s="160"/>
      <c r="O70" s="160"/>
      <c r="P70" s="160"/>
      <c r="Q70" s="160"/>
      <c r="R70" s="160"/>
      <c r="S70" s="160"/>
      <c r="T70" s="160"/>
      <c r="U70" s="160"/>
      <c r="V70" s="160"/>
      <c r="W70" s="160"/>
      <c r="X70" s="160"/>
      <c r="Y70" s="160"/>
      <c r="Z70" s="160"/>
    </row>
    <row r="71" spans="1:26" ht="20.25" customHeight="1" x14ac:dyDescent="0.25">
      <c r="A71" s="4"/>
      <c r="B71" s="561" t="str">
        <f>'DADOS GERAIS'!C24</f>
        <v>PAULA DE FATIMA BRASILEIRO</v>
      </c>
      <c r="C71" s="552"/>
      <c r="D71" s="552"/>
      <c r="E71" s="552"/>
      <c r="F71" s="553"/>
      <c r="G71" s="4"/>
      <c r="H71" s="160"/>
      <c r="I71" s="160"/>
      <c r="J71" s="160"/>
      <c r="K71" s="160"/>
      <c r="L71" s="160"/>
      <c r="M71" s="160"/>
      <c r="N71" s="160"/>
      <c r="O71" s="160"/>
      <c r="P71" s="160"/>
      <c r="Q71" s="160"/>
      <c r="R71" s="160"/>
      <c r="S71" s="160"/>
      <c r="T71" s="160"/>
      <c r="U71" s="160"/>
      <c r="V71" s="160"/>
      <c r="W71" s="160"/>
      <c r="X71" s="160"/>
      <c r="Y71" s="160"/>
      <c r="Z71" s="160"/>
    </row>
    <row r="72" spans="1:26" ht="20.25" customHeight="1" x14ac:dyDescent="0.2">
      <c r="A72" s="4"/>
      <c r="B72" s="705" t="str">
        <f>'DADOS GERAIS'!C25</f>
        <v>Engenheira Civil  - CREA MG 200918/D-MG</v>
      </c>
      <c r="C72" s="552"/>
      <c r="D72" s="552"/>
      <c r="E72" s="552"/>
      <c r="F72" s="553"/>
      <c r="G72" s="4"/>
      <c r="H72" s="160"/>
      <c r="I72" s="160"/>
      <c r="J72" s="160"/>
      <c r="K72" s="160"/>
      <c r="L72" s="160"/>
      <c r="M72" s="160"/>
      <c r="N72" s="160"/>
      <c r="O72" s="160"/>
      <c r="P72" s="160"/>
      <c r="Q72" s="160"/>
      <c r="R72" s="160"/>
      <c r="S72" s="160"/>
      <c r="T72" s="160"/>
      <c r="U72" s="160"/>
      <c r="V72" s="160"/>
      <c r="W72" s="160"/>
      <c r="X72" s="160"/>
      <c r="Y72" s="160"/>
      <c r="Z72" s="160"/>
    </row>
    <row r="73" spans="1:26" ht="15.75" customHeight="1" x14ac:dyDescent="0.2">
      <c r="A73" s="4"/>
      <c r="B73" s="97"/>
      <c r="C73" s="47"/>
      <c r="D73" s="47"/>
      <c r="E73" s="47"/>
      <c r="F73" s="48"/>
      <c r="G73" s="4"/>
      <c r="H73" s="160"/>
      <c r="I73" s="160"/>
      <c r="J73" s="160"/>
      <c r="K73" s="160"/>
      <c r="L73" s="160"/>
      <c r="M73" s="160"/>
      <c r="N73" s="160"/>
      <c r="O73" s="160"/>
      <c r="P73" s="160"/>
      <c r="Q73" s="160"/>
      <c r="R73" s="160"/>
      <c r="S73" s="160"/>
      <c r="T73" s="160"/>
      <c r="U73" s="160"/>
      <c r="V73" s="160"/>
      <c r="W73" s="160"/>
      <c r="X73" s="160"/>
      <c r="Y73" s="160"/>
      <c r="Z73" s="160"/>
    </row>
    <row r="74" spans="1:26" ht="20.25" customHeight="1" x14ac:dyDescent="0.2">
      <c r="A74" s="4"/>
      <c r="B74" s="4"/>
      <c r="C74" s="4"/>
      <c r="D74" s="4"/>
      <c r="E74" s="4"/>
      <c r="F74" s="4"/>
      <c r="G74" s="4"/>
      <c r="H74" s="160"/>
      <c r="I74" s="160"/>
      <c r="J74" s="160"/>
      <c r="K74" s="160"/>
      <c r="L74" s="160"/>
      <c r="M74" s="160"/>
      <c r="N74" s="160"/>
      <c r="O74" s="160"/>
      <c r="P74" s="160"/>
      <c r="Q74" s="160"/>
      <c r="R74" s="160"/>
      <c r="S74" s="160"/>
      <c r="T74" s="160"/>
      <c r="U74" s="160"/>
      <c r="V74" s="160"/>
      <c r="W74" s="160"/>
      <c r="X74" s="160"/>
      <c r="Y74" s="160"/>
      <c r="Z74" s="160"/>
    </row>
    <row r="75" spans="1:26" ht="15.75" customHeight="1" x14ac:dyDescent="0.2">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ht="15.75" customHeight="1" x14ac:dyDescent="0.2">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ht="15.75" customHeight="1" x14ac:dyDescent="0.2">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ht="15.75" customHeight="1" x14ac:dyDescent="0.2">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ht="15.75" customHeight="1" x14ac:dyDescent="0.2">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ht="15.75" customHeight="1" x14ac:dyDescent="0.2">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ht="15.75" customHeight="1" x14ac:dyDescent="0.2">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ht="15.75" customHeight="1" x14ac:dyDescent="0.2">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ht="15.75" customHeight="1" x14ac:dyDescent="0.2">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ht="15.75" customHeight="1" x14ac:dyDescent="0.2">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ht="15.75" customHeight="1" x14ac:dyDescent="0.2">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ht="15.75" customHeight="1" x14ac:dyDescent="0.2">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ht="15.75" customHeight="1" x14ac:dyDescent="0.2">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ht="15.75" customHeight="1" x14ac:dyDescent="0.2">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ht="15.75" customHeight="1" x14ac:dyDescent="0.2">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ht="15.75" customHeight="1" x14ac:dyDescent="0.2">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ht="15.75" customHeight="1" x14ac:dyDescent="0.2">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ht="15.75" customHeight="1" x14ac:dyDescent="0.2">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ht="15.75" customHeight="1" x14ac:dyDescent="0.2">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ht="15.75" customHeight="1" x14ac:dyDescent="0.2">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ht="15.75" customHeight="1" x14ac:dyDescent="0.2">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ht="15.75" customHeight="1" x14ac:dyDescent="0.2">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ht="15.75" customHeight="1" x14ac:dyDescent="0.2">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ht="15.75" customHeight="1" x14ac:dyDescent="0.2">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ht="15.75" customHeight="1" x14ac:dyDescent="0.2">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ht="15.75" customHeight="1" x14ac:dyDescent="0.2">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ht="15.75" customHeight="1" x14ac:dyDescent="0.2">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ht="15.75" customHeight="1" x14ac:dyDescent="0.2">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ht="15.75" customHeight="1" x14ac:dyDescent="0.2">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ht="15.75" customHeight="1" x14ac:dyDescent="0.2">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ht="15.75" customHeight="1" x14ac:dyDescent="0.2">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ht="15.75" customHeight="1" x14ac:dyDescent="0.2">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ht="15.75" customHeight="1" x14ac:dyDescent="0.2">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ht="15.75" customHeight="1" x14ac:dyDescent="0.2">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ht="15.75" customHeight="1" x14ac:dyDescent="0.2">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ht="15.75" customHeight="1" x14ac:dyDescent="0.2">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ht="15.75" customHeight="1" x14ac:dyDescent="0.2">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ht="15.75" customHeight="1" x14ac:dyDescent="0.2">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ht="15.75" customHeight="1" x14ac:dyDescent="0.2">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ht="15.75" customHeight="1" x14ac:dyDescent="0.2">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ht="15.75" customHeight="1" x14ac:dyDescent="0.2">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ht="15.75" customHeight="1" x14ac:dyDescent="0.2">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ht="15.75" customHeight="1" x14ac:dyDescent="0.2">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ht="15.75" customHeight="1" x14ac:dyDescent="0.2">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ht="15.75" customHeight="1" x14ac:dyDescent="0.2">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ht="15.75" customHeight="1" x14ac:dyDescent="0.2">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ht="15.75" customHeight="1" x14ac:dyDescent="0.2">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ht="15.75" customHeight="1" x14ac:dyDescent="0.2">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ht="15.75" customHeight="1" x14ac:dyDescent="0.2">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ht="15.75" customHeight="1" x14ac:dyDescent="0.2">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ht="15.75" customHeight="1" x14ac:dyDescent="0.2">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ht="15.75" customHeight="1" x14ac:dyDescent="0.2">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ht="15.75" customHeight="1" x14ac:dyDescent="0.2">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ht="15.75" customHeight="1" x14ac:dyDescent="0.2">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ht="15.75" customHeight="1" x14ac:dyDescent="0.2">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ht="15.75" customHeight="1" x14ac:dyDescent="0.2">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ht="15.75" customHeight="1" x14ac:dyDescent="0.2">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ht="15.75" customHeight="1" x14ac:dyDescent="0.2">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ht="15.75" customHeight="1" x14ac:dyDescent="0.2">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ht="15.75" customHeight="1" x14ac:dyDescent="0.2">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ht="15.75" customHeight="1" x14ac:dyDescent="0.2">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ht="15.75" customHeight="1" x14ac:dyDescent="0.2">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ht="15.75" customHeight="1" x14ac:dyDescent="0.2">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ht="15.75" customHeight="1" x14ac:dyDescent="0.2">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ht="15.75" customHeight="1" x14ac:dyDescent="0.2">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ht="15.75" customHeight="1" x14ac:dyDescent="0.2">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ht="15.75" customHeight="1" x14ac:dyDescent="0.2">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ht="15.75" customHeight="1" x14ac:dyDescent="0.2">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ht="15.75" customHeight="1" x14ac:dyDescent="0.2">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ht="15.75" customHeight="1" x14ac:dyDescent="0.2">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ht="15.75" customHeight="1" x14ac:dyDescent="0.2">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ht="15.75" customHeight="1" x14ac:dyDescent="0.2">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ht="15.75" customHeight="1" x14ac:dyDescent="0.2">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ht="15.75" customHeight="1" x14ac:dyDescent="0.2">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ht="15.75" customHeight="1" x14ac:dyDescent="0.2">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ht="15.75" customHeight="1" x14ac:dyDescent="0.2">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ht="15.75" customHeight="1" x14ac:dyDescent="0.2">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ht="15.75" customHeight="1" x14ac:dyDescent="0.2">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ht="15.75" customHeight="1" x14ac:dyDescent="0.2">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ht="15.75" customHeight="1" x14ac:dyDescent="0.2">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ht="15.75" customHeight="1" x14ac:dyDescent="0.2">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ht="15.75" customHeight="1" x14ac:dyDescent="0.2">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ht="15.75" customHeight="1" x14ac:dyDescent="0.2">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ht="15.75" customHeight="1" x14ac:dyDescent="0.2">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ht="15.75" customHeight="1" x14ac:dyDescent="0.2">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ht="15.75" customHeight="1" x14ac:dyDescent="0.2">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ht="15.75" customHeight="1" x14ac:dyDescent="0.2">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ht="15.75" customHeight="1" x14ac:dyDescent="0.2">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ht="15.75" customHeight="1" x14ac:dyDescent="0.2">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ht="15.75" customHeight="1" x14ac:dyDescent="0.2">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ht="15.75" customHeight="1" x14ac:dyDescent="0.2">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ht="15.75" customHeight="1" x14ac:dyDescent="0.2">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ht="15.75" customHeight="1" x14ac:dyDescent="0.2">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ht="15.75" customHeight="1" x14ac:dyDescent="0.2">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ht="15.75" customHeight="1" x14ac:dyDescent="0.2">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ht="15.75" customHeight="1" x14ac:dyDescent="0.2">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ht="15.75" customHeight="1" x14ac:dyDescent="0.2">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ht="15.75" customHeight="1" x14ac:dyDescent="0.2">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ht="15.75" customHeight="1" x14ac:dyDescent="0.2">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ht="15.75" customHeight="1" x14ac:dyDescent="0.2">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ht="15.75" customHeight="1" x14ac:dyDescent="0.2">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ht="15.75" customHeight="1" x14ac:dyDescent="0.2">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ht="15.75" customHeight="1" x14ac:dyDescent="0.2">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ht="15.75" customHeight="1" x14ac:dyDescent="0.2">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ht="15.75" customHeight="1" x14ac:dyDescent="0.2">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ht="15.75" customHeight="1" x14ac:dyDescent="0.2">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ht="15.75" customHeight="1" x14ac:dyDescent="0.2">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ht="15.75" customHeight="1" x14ac:dyDescent="0.2">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ht="15.75" customHeight="1" x14ac:dyDescent="0.2">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ht="15.75" customHeight="1" x14ac:dyDescent="0.2">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ht="15.75" customHeight="1" x14ac:dyDescent="0.2">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ht="15.75" customHeight="1" x14ac:dyDescent="0.2">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ht="15.75" customHeight="1" x14ac:dyDescent="0.2">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ht="15.75" customHeight="1" x14ac:dyDescent="0.2">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ht="15.75" customHeight="1" x14ac:dyDescent="0.2">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ht="15.75" customHeight="1" x14ac:dyDescent="0.2">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ht="15.75" customHeight="1" x14ac:dyDescent="0.2">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ht="15.75" customHeight="1" x14ac:dyDescent="0.2">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ht="15.75" customHeight="1" x14ac:dyDescent="0.2">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ht="15.75" customHeight="1" x14ac:dyDescent="0.2">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ht="15.75" customHeight="1" x14ac:dyDescent="0.2">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ht="15.75" customHeight="1" x14ac:dyDescent="0.2">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ht="15.75" customHeight="1" x14ac:dyDescent="0.2">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ht="15.75" customHeight="1" x14ac:dyDescent="0.2">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ht="15.75" customHeight="1" x14ac:dyDescent="0.2">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ht="15.75" customHeight="1" x14ac:dyDescent="0.2">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ht="15.75" customHeight="1" x14ac:dyDescent="0.2">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ht="15.75" customHeight="1" x14ac:dyDescent="0.2">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ht="15.75" customHeight="1" x14ac:dyDescent="0.2">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ht="15.75" customHeight="1" x14ac:dyDescent="0.2">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ht="15.75" customHeight="1" x14ac:dyDescent="0.2">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ht="15.75" customHeight="1" x14ac:dyDescent="0.2">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ht="15.75" customHeight="1" x14ac:dyDescent="0.2">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ht="15.75" customHeight="1" x14ac:dyDescent="0.2">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ht="15.75" customHeight="1" x14ac:dyDescent="0.2">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ht="15.75" customHeight="1" x14ac:dyDescent="0.2">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ht="15.75" customHeight="1" x14ac:dyDescent="0.2">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ht="15.75" customHeight="1" x14ac:dyDescent="0.2">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ht="15.75" customHeight="1" x14ac:dyDescent="0.2">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ht="15.75" customHeight="1" x14ac:dyDescent="0.2">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ht="15.75" customHeight="1" x14ac:dyDescent="0.2">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ht="15.75" customHeight="1" x14ac:dyDescent="0.2">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ht="15.75" customHeight="1" x14ac:dyDescent="0.2">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ht="15.75" customHeight="1" x14ac:dyDescent="0.2">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ht="15.75" customHeight="1" x14ac:dyDescent="0.2">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ht="15.75" customHeight="1" x14ac:dyDescent="0.2">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ht="15.75" customHeight="1" x14ac:dyDescent="0.2">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ht="15.75" customHeight="1" x14ac:dyDescent="0.2">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ht="15.75" customHeight="1" x14ac:dyDescent="0.2">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ht="15.75" customHeight="1" x14ac:dyDescent="0.2">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ht="15.75" customHeight="1" x14ac:dyDescent="0.2">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ht="15.75" customHeight="1" x14ac:dyDescent="0.2">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ht="15.75" customHeight="1" x14ac:dyDescent="0.2">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ht="15.75" customHeight="1" x14ac:dyDescent="0.2">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ht="15.75" customHeight="1" x14ac:dyDescent="0.2">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ht="15.75" customHeight="1" x14ac:dyDescent="0.2">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ht="15.75" customHeight="1" x14ac:dyDescent="0.2">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ht="15.75" customHeight="1" x14ac:dyDescent="0.2">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ht="15.75" customHeight="1" x14ac:dyDescent="0.2">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ht="15.75" customHeight="1" x14ac:dyDescent="0.2">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ht="15.75" customHeight="1" x14ac:dyDescent="0.2">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ht="15.75" customHeight="1" x14ac:dyDescent="0.2">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ht="15.75" customHeight="1" x14ac:dyDescent="0.2">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ht="15.75" customHeight="1" x14ac:dyDescent="0.2">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ht="15.75" customHeight="1" x14ac:dyDescent="0.2">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ht="15.75" customHeight="1" x14ac:dyDescent="0.2">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ht="15.75" customHeight="1" x14ac:dyDescent="0.2">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ht="15.75" customHeight="1" x14ac:dyDescent="0.2">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ht="15.75" customHeight="1" x14ac:dyDescent="0.2">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ht="15.75" customHeight="1" x14ac:dyDescent="0.2">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ht="15.75" customHeight="1" x14ac:dyDescent="0.2">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ht="15.75" customHeight="1" x14ac:dyDescent="0.2">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ht="15.75" customHeight="1" x14ac:dyDescent="0.2">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ht="15.75" customHeight="1" x14ac:dyDescent="0.2">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ht="15.75" customHeight="1" x14ac:dyDescent="0.2">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ht="15.75" customHeight="1" x14ac:dyDescent="0.2">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ht="15.75" customHeight="1" x14ac:dyDescent="0.2">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ht="15.75" customHeight="1" x14ac:dyDescent="0.2">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ht="15.75" customHeight="1" x14ac:dyDescent="0.2">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ht="15.75" customHeight="1" x14ac:dyDescent="0.2">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ht="15.75" customHeight="1" x14ac:dyDescent="0.2">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ht="15.75" customHeight="1" x14ac:dyDescent="0.2">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ht="15.75" customHeight="1" x14ac:dyDescent="0.2">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ht="15.75" customHeight="1" x14ac:dyDescent="0.2">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ht="15.75" customHeight="1" x14ac:dyDescent="0.2">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ht="15.75" customHeight="1" x14ac:dyDescent="0.2">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ht="15.75" customHeight="1" x14ac:dyDescent="0.2">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ht="15.75" customHeight="1" x14ac:dyDescent="0.2">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ht="15.75" customHeight="1" x14ac:dyDescent="0.2">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ht="15.75" customHeight="1" x14ac:dyDescent="0.2">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ht="15.75" customHeight="1" x14ac:dyDescent="0.2">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ht="15.75" customHeight="1" x14ac:dyDescent="0.2">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ht="15.75" customHeight="1" x14ac:dyDescent="0.2">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ht="15.75" customHeight="1" x14ac:dyDescent="0.2">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ht="15.75" customHeight="1" x14ac:dyDescent="0.2">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ht="15.75" customHeight="1" x14ac:dyDescent="0.2">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ht="15.75" customHeight="1" x14ac:dyDescent="0.2">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ht="15.75" customHeight="1" x14ac:dyDescent="0.2">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7">
    <mergeCell ref="B2:F6"/>
    <mergeCell ref="B12:C13"/>
    <mergeCell ref="B15:F15"/>
    <mergeCell ref="B16:B17"/>
    <mergeCell ref="C16:D17"/>
    <mergeCell ref="E16:F16"/>
    <mergeCell ref="B19:F19"/>
    <mergeCell ref="C20:D20"/>
    <mergeCell ref="C21:D21"/>
    <mergeCell ref="C22:D22"/>
    <mergeCell ref="C23:D23"/>
    <mergeCell ref="C24:D24"/>
    <mergeCell ref="C25:D25"/>
    <mergeCell ref="C26:D26"/>
    <mergeCell ref="C27:D27"/>
    <mergeCell ref="C28:D28"/>
    <mergeCell ref="C29:D29"/>
    <mergeCell ref="B31:F31"/>
    <mergeCell ref="C32:D32"/>
    <mergeCell ref="C33:D33"/>
    <mergeCell ref="C34:D34"/>
    <mergeCell ref="C35:D35"/>
    <mergeCell ref="C36:D36"/>
    <mergeCell ref="C37:D37"/>
    <mergeCell ref="C38:D38"/>
    <mergeCell ref="C39:D39"/>
    <mergeCell ref="C40:D40"/>
    <mergeCell ref="C41:D41"/>
    <mergeCell ref="C42:D42"/>
    <mergeCell ref="B44:F44"/>
    <mergeCell ref="C45:D45"/>
    <mergeCell ref="C46:D46"/>
    <mergeCell ref="C47:D47"/>
    <mergeCell ref="C48:D48"/>
    <mergeCell ref="C49:D49"/>
    <mergeCell ref="C62:G62"/>
    <mergeCell ref="C63:G63"/>
    <mergeCell ref="B66:F70"/>
    <mergeCell ref="B71:F71"/>
    <mergeCell ref="B72:F72"/>
    <mergeCell ref="C50:D50"/>
    <mergeCell ref="B52:F52"/>
    <mergeCell ref="C53:D53"/>
    <mergeCell ref="C54:D54"/>
    <mergeCell ref="C55:D55"/>
    <mergeCell ref="B56:D56"/>
    <mergeCell ref="C59:G59"/>
  </mergeCells>
  <printOptions horizontalCentered="1"/>
  <pageMargins left="0.7" right="0.7" top="0.75" bottom="0.75" header="0" footer="0"/>
  <pageSetup paperSize="9" fitToHeight="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C1000"/>
  <sheetViews>
    <sheetView showGridLines="0" topLeftCell="A61" workbookViewId="0">
      <selection activeCell="E16" sqref="E16:I16"/>
    </sheetView>
  </sheetViews>
  <sheetFormatPr defaultColWidth="12.625" defaultRowHeight="15" customHeight="1" x14ac:dyDescent="0.2"/>
  <cols>
    <col min="1" max="1" width="2.125" customWidth="1"/>
    <col min="2" max="2" width="10.25" customWidth="1"/>
    <col min="3" max="3" width="24.375" customWidth="1"/>
    <col min="4" max="7" width="25.25" customWidth="1"/>
    <col min="8" max="8" width="32.625" customWidth="1"/>
    <col min="9" max="9" width="21.75" customWidth="1"/>
    <col min="10" max="28" width="8.25" customWidth="1"/>
    <col min="29" max="29" width="13" customWidth="1"/>
  </cols>
  <sheetData>
    <row r="1" spans="1:29" ht="14.25" x14ac:dyDescent="0.2">
      <c r="A1" s="1"/>
      <c r="B1" s="1"/>
      <c r="C1" s="178"/>
      <c r="D1" s="178"/>
      <c r="E1" s="178"/>
      <c r="F1" s="178"/>
      <c r="G1" s="178"/>
      <c r="H1" s="178"/>
      <c r="I1" s="1"/>
      <c r="J1" s="1"/>
      <c r="K1" s="1"/>
      <c r="L1" s="1"/>
      <c r="M1" s="1"/>
      <c r="N1" s="1"/>
      <c r="O1" s="1"/>
      <c r="P1" s="1"/>
      <c r="Q1" s="1"/>
      <c r="R1" s="1"/>
      <c r="S1" s="1"/>
      <c r="T1" s="1"/>
      <c r="U1" s="1"/>
      <c r="V1" s="1"/>
      <c r="W1" s="1"/>
      <c r="X1" s="1"/>
      <c r="Y1" s="1"/>
      <c r="Z1" s="1"/>
      <c r="AA1" s="1"/>
      <c r="AB1" s="1"/>
      <c r="AC1" s="1"/>
    </row>
    <row r="2" spans="1:29" ht="18.75" customHeight="1" x14ac:dyDescent="0.2">
      <c r="A2" s="52"/>
      <c r="B2" s="548" t="s">
        <v>1371</v>
      </c>
      <c r="C2" s="549"/>
      <c r="D2" s="549"/>
      <c r="E2" s="549"/>
      <c r="F2" s="549"/>
      <c r="G2" s="549"/>
      <c r="H2" s="549"/>
      <c r="I2" s="550"/>
      <c r="J2" s="52"/>
      <c r="K2" s="53"/>
      <c r="L2" s="53"/>
      <c r="M2" s="52"/>
      <c r="N2" s="52"/>
      <c r="O2" s="52"/>
      <c r="P2" s="52"/>
      <c r="Q2" s="52"/>
      <c r="R2" s="52"/>
      <c r="S2" s="52"/>
      <c r="T2" s="52"/>
      <c r="U2" s="52"/>
      <c r="V2" s="52"/>
      <c r="W2" s="52"/>
      <c r="X2" s="52"/>
      <c r="Y2" s="52"/>
      <c r="Z2" s="50"/>
      <c r="AA2" s="50"/>
      <c r="AB2" s="50"/>
      <c r="AC2" s="50"/>
    </row>
    <row r="3" spans="1:29" ht="18.75" customHeight="1" x14ac:dyDescent="0.2">
      <c r="A3" s="52"/>
      <c r="B3" s="551"/>
      <c r="C3" s="552"/>
      <c r="D3" s="552"/>
      <c r="E3" s="552"/>
      <c r="F3" s="552"/>
      <c r="G3" s="552"/>
      <c r="H3" s="552"/>
      <c r="I3" s="553"/>
      <c r="J3" s="52"/>
      <c r="K3" s="53"/>
      <c r="L3" s="53"/>
      <c r="M3" s="52"/>
      <c r="N3" s="52"/>
      <c r="O3" s="52"/>
      <c r="P3" s="52"/>
      <c r="Q3" s="52"/>
      <c r="R3" s="52"/>
      <c r="S3" s="52"/>
      <c r="T3" s="52"/>
      <c r="U3" s="52"/>
      <c r="V3" s="52"/>
      <c r="W3" s="52"/>
      <c r="X3" s="52"/>
      <c r="Y3" s="52"/>
      <c r="Z3" s="50"/>
      <c r="AA3" s="50"/>
      <c r="AB3" s="50"/>
      <c r="AC3" s="50"/>
    </row>
    <row r="4" spans="1:29" ht="18.75" customHeight="1" x14ac:dyDescent="0.2">
      <c r="A4" s="52"/>
      <c r="B4" s="551"/>
      <c r="C4" s="552"/>
      <c r="D4" s="552"/>
      <c r="E4" s="552"/>
      <c r="F4" s="552"/>
      <c r="G4" s="552"/>
      <c r="H4" s="552"/>
      <c r="I4" s="553"/>
      <c r="J4" s="52"/>
      <c r="K4" s="53"/>
      <c r="L4" s="53"/>
      <c r="M4" s="52"/>
      <c r="N4" s="52"/>
      <c r="O4" s="52"/>
      <c r="P4" s="52"/>
      <c r="Q4" s="52"/>
      <c r="R4" s="52"/>
      <c r="S4" s="52"/>
      <c r="T4" s="52"/>
      <c r="U4" s="52"/>
      <c r="V4" s="52"/>
      <c r="W4" s="52"/>
      <c r="X4" s="52"/>
      <c r="Y4" s="52"/>
      <c r="Z4" s="50"/>
      <c r="AA4" s="50"/>
      <c r="AB4" s="50"/>
      <c r="AC4" s="50"/>
    </row>
    <row r="5" spans="1:29" ht="18.75" customHeight="1" x14ac:dyDescent="0.2">
      <c r="A5" s="52"/>
      <c r="B5" s="551"/>
      <c r="C5" s="552"/>
      <c r="D5" s="552"/>
      <c r="E5" s="552"/>
      <c r="F5" s="552"/>
      <c r="G5" s="552"/>
      <c r="H5" s="552"/>
      <c r="I5" s="553"/>
      <c r="J5" s="52"/>
      <c r="K5" s="53"/>
      <c r="L5" s="53"/>
      <c r="M5" s="52"/>
      <c r="N5" s="52"/>
      <c r="O5" s="52"/>
      <c r="P5" s="52"/>
      <c r="Q5" s="52"/>
      <c r="R5" s="52"/>
      <c r="S5" s="52"/>
      <c r="T5" s="52"/>
      <c r="U5" s="52"/>
      <c r="V5" s="52"/>
      <c r="W5" s="52"/>
      <c r="X5" s="52"/>
      <c r="Y5" s="52"/>
      <c r="Z5" s="50"/>
      <c r="AA5" s="50"/>
      <c r="AB5" s="50"/>
      <c r="AC5" s="50"/>
    </row>
    <row r="6" spans="1:29" ht="18.75" customHeight="1" x14ac:dyDescent="0.2">
      <c r="A6" s="52"/>
      <c r="B6" s="554"/>
      <c r="C6" s="555"/>
      <c r="D6" s="555"/>
      <c r="E6" s="555"/>
      <c r="F6" s="555"/>
      <c r="G6" s="555"/>
      <c r="H6" s="555"/>
      <c r="I6" s="556"/>
      <c r="J6" s="52"/>
      <c r="K6" s="53"/>
      <c r="L6" s="53"/>
      <c r="M6" s="52"/>
      <c r="N6" s="52"/>
      <c r="O6" s="52"/>
      <c r="P6" s="52"/>
      <c r="Q6" s="52"/>
      <c r="R6" s="52"/>
      <c r="S6" s="52"/>
      <c r="T6" s="52"/>
      <c r="U6" s="52"/>
      <c r="V6" s="52"/>
      <c r="W6" s="52"/>
      <c r="X6" s="52"/>
      <c r="Y6" s="52"/>
      <c r="Z6" s="50"/>
      <c r="AA6" s="50"/>
      <c r="AB6" s="50"/>
      <c r="AC6" s="50"/>
    </row>
    <row r="7" spans="1:29" ht="15" customHeight="1" x14ac:dyDescent="0.2">
      <c r="A7" s="54"/>
      <c r="B7" s="4"/>
      <c r="C7" s="4"/>
      <c r="D7" s="4"/>
      <c r="E7" s="4"/>
      <c r="F7" s="4"/>
      <c r="G7" s="4"/>
      <c r="H7" s="4"/>
      <c r="I7" s="4"/>
      <c r="J7" s="54"/>
      <c r="K7" s="55"/>
      <c r="L7" s="55"/>
      <c r="M7" s="54"/>
      <c r="N7" s="54"/>
      <c r="O7" s="54"/>
      <c r="P7" s="54"/>
      <c r="Q7" s="54"/>
      <c r="R7" s="54"/>
      <c r="S7" s="54"/>
      <c r="T7" s="54"/>
      <c r="U7" s="54"/>
      <c r="V7" s="54"/>
      <c r="W7" s="54"/>
      <c r="X7" s="54"/>
      <c r="Y7" s="54"/>
      <c r="Z7" s="54"/>
      <c r="AA7" s="54"/>
      <c r="AB7" s="54"/>
      <c r="AC7" s="54"/>
    </row>
    <row r="8" spans="1:29" ht="15" customHeight="1" x14ac:dyDescent="0.2">
      <c r="A8" s="54"/>
      <c r="B8" s="56" t="str">
        <f>'DADOS GERAIS'!B8</f>
        <v>Secretaria de Atenção Especializada à Saúde</v>
      </c>
      <c r="C8" s="58"/>
      <c r="D8" s="58"/>
      <c r="E8" s="58"/>
      <c r="F8" s="57"/>
      <c r="G8" s="6" t="str">
        <f>RESUMO!D8</f>
        <v>BDI Geral:</v>
      </c>
      <c r="H8" s="58" t="s">
        <v>21</v>
      </c>
      <c r="I8" s="59" t="s">
        <v>13</v>
      </c>
      <c r="J8" s="54"/>
      <c r="K8" s="55"/>
      <c r="L8" s="55"/>
      <c r="M8" s="54"/>
      <c r="N8" s="54"/>
      <c r="O8" s="54"/>
      <c r="P8" s="54"/>
      <c r="Q8" s="54"/>
      <c r="R8" s="54"/>
      <c r="S8" s="54"/>
      <c r="T8" s="54"/>
      <c r="U8" s="54"/>
      <c r="V8" s="54"/>
      <c r="W8" s="54"/>
      <c r="X8" s="54"/>
      <c r="Y8" s="54"/>
      <c r="Z8" s="54"/>
      <c r="AA8" s="54"/>
      <c r="AB8" s="54"/>
      <c r="AC8" s="54"/>
    </row>
    <row r="9" spans="1:29" ht="15" customHeight="1" x14ac:dyDescent="0.2">
      <c r="A9" s="54"/>
      <c r="B9" s="60" t="str">
        <f>'DADOS GERAIS'!B9</f>
        <v>Unidade Básica de Saúde Porte 1 - Área Construída: 389,78m²</v>
      </c>
      <c r="C9" s="179"/>
      <c r="D9" s="179"/>
      <c r="E9" s="179"/>
      <c r="F9" s="61"/>
      <c r="G9" s="114" t="e">
        <f>RESUMO!D9</f>
        <v>#REF!</v>
      </c>
      <c r="H9" s="62">
        <f>'ENCARGOS SOCIAIS'!F56</f>
        <v>0.71460000000000001</v>
      </c>
      <c r="I9" s="63" t="str">
        <f>'DADOS GERAIS'!C22</f>
        <v>19/03/2025</v>
      </c>
      <c r="J9" s="54"/>
      <c r="K9" s="55"/>
      <c r="L9" s="55"/>
      <c r="M9" s="54"/>
      <c r="N9" s="54"/>
      <c r="O9" s="54"/>
      <c r="P9" s="54"/>
      <c r="Q9" s="54"/>
      <c r="R9" s="54"/>
      <c r="S9" s="54"/>
      <c r="T9" s="54"/>
      <c r="U9" s="54"/>
      <c r="V9" s="54"/>
      <c r="W9" s="54"/>
      <c r="X9" s="54"/>
      <c r="Y9" s="54"/>
      <c r="Z9" s="54"/>
      <c r="AA9" s="54"/>
      <c r="AB9" s="54"/>
      <c r="AC9" s="54"/>
    </row>
    <row r="10" spans="1:29" ht="15" customHeight="1" x14ac:dyDescent="0.2">
      <c r="A10" s="54"/>
      <c r="B10" s="64"/>
      <c r="C10" s="50"/>
      <c r="D10" s="50"/>
      <c r="E10" s="50"/>
      <c r="F10" s="61"/>
      <c r="G10" s="9"/>
      <c r="H10" s="1"/>
      <c r="I10" s="65"/>
      <c r="J10" s="54"/>
      <c r="K10" s="55"/>
      <c r="L10" s="55"/>
      <c r="M10" s="54"/>
      <c r="N10" s="54"/>
      <c r="O10" s="54"/>
      <c r="P10" s="54"/>
      <c r="Q10" s="54"/>
      <c r="R10" s="54"/>
      <c r="S10" s="54"/>
      <c r="T10" s="54"/>
      <c r="U10" s="54"/>
      <c r="V10" s="54"/>
      <c r="W10" s="54"/>
      <c r="X10" s="54"/>
      <c r="Y10" s="54"/>
      <c r="Z10" s="54"/>
      <c r="AA10" s="54"/>
      <c r="AB10" s="54"/>
      <c r="AC10" s="54"/>
    </row>
    <row r="11" spans="1:29" ht="15" customHeight="1" x14ac:dyDescent="0.2">
      <c r="A11" s="54"/>
      <c r="B11" s="66" t="str">
        <f>'DADOS GERAIS'!B11</f>
        <v>Bancos:</v>
      </c>
      <c r="C11" s="67"/>
      <c r="D11" s="67"/>
      <c r="E11" s="67"/>
      <c r="F11" s="61"/>
      <c r="G11" s="9" t="str">
        <f>RESUMO!D11</f>
        <v>BDI Equipamentos:</v>
      </c>
      <c r="H11" s="67" t="s">
        <v>23</v>
      </c>
      <c r="I11" s="65" t="s">
        <v>14</v>
      </c>
      <c r="J11" s="54"/>
      <c r="K11" s="55"/>
      <c r="L11" s="55"/>
      <c r="M11" s="54"/>
      <c r="N11" s="54"/>
      <c r="O11" s="54"/>
      <c r="P11" s="54"/>
      <c r="Q11" s="54"/>
      <c r="R11" s="54"/>
      <c r="S11" s="54"/>
      <c r="T11" s="54"/>
      <c r="U11" s="54"/>
      <c r="V11" s="54"/>
      <c r="W11" s="54"/>
      <c r="X11" s="54"/>
      <c r="Y11" s="54"/>
      <c r="Z11" s="54"/>
      <c r="AA11" s="54"/>
      <c r="AB11" s="54"/>
      <c r="AC11" s="54"/>
    </row>
    <row r="12" spans="1:29" ht="15" customHeight="1" x14ac:dyDescent="0.2">
      <c r="A12" s="54"/>
      <c r="B12" s="565" t="str">
        <f>'DADOS GERAIS'!B12</f>
        <v>SINAPI  - CPOS/CDHU  - SBC  - ORSE  - SEINFRA  - IOPES  - EMOP  / (03/2205)</v>
      </c>
      <c r="C12" s="552"/>
      <c r="D12" s="552"/>
      <c r="E12" s="552"/>
      <c r="F12" s="552"/>
      <c r="G12" s="114" t="e">
        <f>RESUMO!D12</f>
        <v>#REF!</v>
      </c>
      <c r="H12" s="62">
        <f>'ENCARGOS SOCIAIS'!E56</f>
        <v>1.1553798000000002</v>
      </c>
      <c r="I12" s="68" t="str">
        <f>'DADOS GERAIS'!C23</f>
        <v>02</v>
      </c>
      <c r="J12" s="54"/>
      <c r="K12" s="55"/>
      <c r="L12" s="55"/>
      <c r="M12" s="54"/>
      <c r="N12" s="54"/>
      <c r="O12" s="54"/>
      <c r="P12" s="54"/>
      <c r="Q12" s="54"/>
      <c r="R12" s="54"/>
      <c r="S12" s="54"/>
      <c r="T12" s="54"/>
      <c r="U12" s="54"/>
      <c r="V12" s="54"/>
      <c r="W12" s="54"/>
      <c r="X12" s="54"/>
      <c r="Y12" s="54"/>
      <c r="Z12" s="54"/>
      <c r="AA12" s="54"/>
      <c r="AB12" s="54"/>
      <c r="AC12" s="54"/>
    </row>
    <row r="13" spans="1:29" ht="15" customHeight="1" x14ac:dyDescent="0.2">
      <c r="A13" s="54"/>
      <c r="B13" s="554"/>
      <c r="C13" s="555"/>
      <c r="D13" s="555"/>
      <c r="E13" s="555"/>
      <c r="F13" s="555"/>
      <c r="G13" s="16"/>
      <c r="H13" s="69"/>
      <c r="I13" s="70"/>
      <c r="J13" s="54"/>
      <c r="K13" s="55"/>
      <c r="L13" s="55"/>
      <c r="M13" s="54"/>
      <c r="N13" s="54"/>
      <c r="O13" s="54"/>
      <c r="P13" s="54"/>
      <c r="Q13" s="54"/>
      <c r="R13" s="54"/>
      <c r="S13" s="54"/>
      <c r="T13" s="54"/>
      <c r="U13" s="54"/>
      <c r="V13" s="54"/>
      <c r="W13" s="54"/>
      <c r="X13" s="54"/>
      <c r="Y13" s="54"/>
      <c r="Z13" s="54"/>
      <c r="AA13" s="54"/>
      <c r="AB13" s="54"/>
      <c r="AC13" s="54"/>
    </row>
    <row r="14" spans="1:29" ht="8.25" customHeight="1" x14ac:dyDescent="0.2">
      <c r="A14" s="1"/>
      <c r="B14" s="180"/>
      <c r="C14" s="178"/>
      <c r="D14" s="178"/>
      <c r="E14" s="178"/>
      <c r="F14" s="178"/>
      <c r="G14" s="178"/>
      <c r="H14" s="178"/>
      <c r="I14" s="181"/>
      <c r="J14" s="135"/>
      <c r="K14" s="135"/>
      <c r="L14" s="135"/>
      <c r="M14" s="135"/>
      <c r="N14" s="135"/>
      <c r="O14" s="135"/>
      <c r="P14" s="135"/>
      <c r="Q14" s="135"/>
      <c r="R14" s="135"/>
      <c r="S14" s="135"/>
      <c r="T14" s="135"/>
      <c r="U14" s="135"/>
      <c r="V14" s="135"/>
      <c r="W14" s="135"/>
      <c r="X14" s="135"/>
      <c r="Y14" s="135"/>
      <c r="Z14" s="135"/>
      <c r="AA14" s="135"/>
      <c r="AB14" s="135"/>
      <c r="AC14" s="135"/>
    </row>
    <row r="15" spans="1:29" ht="25.5" x14ac:dyDescent="0.2">
      <c r="A15" s="1"/>
      <c r="B15" s="182" t="s">
        <v>24</v>
      </c>
      <c r="C15" s="183" t="s">
        <v>1372</v>
      </c>
      <c r="D15" s="183" t="s">
        <v>1373</v>
      </c>
      <c r="E15" s="717" t="s">
        <v>1374</v>
      </c>
      <c r="F15" s="558"/>
      <c r="G15" s="558"/>
      <c r="H15" s="558"/>
      <c r="I15" s="559"/>
      <c r="J15" s="184"/>
      <c r="K15" s="184"/>
      <c r="L15" s="184"/>
      <c r="M15" s="184"/>
      <c r="N15" s="184"/>
      <c r="O15" s="184"/>
      <c r="P15" s="184"/>
      <c r="Q15" s="184"/>
      <c r="R15" s="184"/>
      <c r="S15" s="184"/>
      <c r="T15" s="184"/>
      <c r="U15" s="184"/>
      <c r="V15" s="184"/>
      <c r="W15" s="184"/>
      <c r="X15" s="184"/>
      <c r="Y15" s="184"/>
      <c r="Z15" s="184"/>
      <c r="AA15" s="184"/>
      <c r="AB15" s="184"/>
      <c r="AC15" s="185"/>
    </row>
    <row r="16" spans="1:29" ht="54" customHeight="1" x14ac:dyDescent="0.2">
      <c r="A16" s="1"/>
      <c r="B16" s="186">
        <v>1</v>
      </c>
      <c r="C16" s="187" t="s">
        <v>45</v>
      </c>
      <c r="D16" s="187" t="s">
        <v>1375</v>
      </c>
      <c r="E16" s="716" t="s">
        <v>1376</v>
      </c>
      <c r="F16" s="558"/>
      <c r="G16" s="558"/>
      <c r="H16" s="558"/>
      <c r="I16" s="559"/>
      <c r="J16" s="135"/>
      <c r="K16" s="135"/>
      <c r="L16" s="135"/>
      <c r="M16" s="135"/>
      <c r="N16" s="135"/>
      <c r="O16" s="135"/>
      <c r="P16" s="135"/>
      <c r="Q16" s="135"/>
      <c r="R16" s="135"/>
      <c r="S16" s="135"/>
      <c r="T16" s="135"/>
      <c r="U16" s="135"/>
      <c r="V16" s="135"/>
      <c r="W16" s="135"/>
      <c r="X16" s="135"/>
      <c r="Y16" s="135"/>
      <c r="Z16" s="135"/>
      <c r="AA16" s="135"/>
      <c r="AB16" s="135"/>
      <c r="AC16" s="135"/>
    </row>
    <row r="17" spans="1:29" ht="54" customHeight="1" x14ac:dyDescent="0.2">
      <c r="A17" s="1"/>
      <c r="B17" s="186">
        <v>2</v>
      </c>
      <c r="C17" s="187" t="s">
        <v>49</v>
      </c>
      <c r="D17" s="187" t="s">
        <v>1377</v>
      </c>
      <c r="E17" s="716" t="s">
        <v>1378</v>
      </c>
      <c r="F17" s="558"/>
      <c r="G17" s="558"/>
      <c r="H17" s="558"/>
      <c r="I17" s="559"/>
      <c r="J17" s="135"/>
      <c r="K17" s="135"/>
      <c r="L17" s="135"/>
      <c r="M17" s="135"/>
      <c r="N17" s="135"/>
      <c r="O17" s="135"/>
      <c r="P17" s="135"/>
      <c r="Q17" s="135"/>
      <c r="R17" s="135"/>
      <c r="S17" s="135"/>
      <c r="T17" s="135"/>
      <c r="U17" s="135"/>
      <c r="V17" s="135"/>
      <c r="W17" s="135"/>
      <c r="X17" s="135"/>
      <c r="Y17" s="135"/>
      <c r="Z17" s="135"/>
      <c r="AA17" s="135"/>
      <c r="AB17" s="135"/>
      <c r="AC17" s="135"/>
    </row>
    <row r="18" spans="1:29" ht="54" customHeight="1" x14ac:dyDescent="0.2">
      <c r="A18" s="1"/>
      <c r="B18" s="186">
        <v>3</v>
      </c>
      <c r="C18" s="187" t="s">
        <v>53</v>
      </c>
      <c r="D18" s="187" t="s">
        <v>1379</v>
      </c>
      <c r="E18" s="716" t="s">
        <v>1378</v>
      </c>
      <c r="F18" s="558"/>
      <c r="G18" s="558"/>
      <c r="H18" s="558"/>
      <c r="I18" s="559"/>
      <c r="J18" s="135"/>
      <c r="K18" s="135"/>
      <c r="L18" s="135"/>
      <c r="M18" s="135"/>
      <c r="N18" s="135"/>
      <c r="O18" s="135"/>
      <c r="P18" s="135"/>
      <c r="Q18" s="135"/>
      <c r="R18" s="135"/>
      <c r="S18" s="135"/>
      <c r="T18" s="135"/>
      <c r="U18" s="135"/>
      <c r="V18" s="135"/>
      <c r="W18" s="135"/>
      <c r="X18" s="135"/>
      <c r="Y18" s="135"/>
      <c r="Z18" s="135"/>
      <c r="AA18" s="135"/>
      <c r="AB18" s="135"/>
      <c r="AC18" s="135"/>
    </row>
    <row r="19" spans="1:29" ht="54" customHeight="1" x14ac:dyDescent="0.2">
      <c r="A19" s="1"/>
      <c r="B19" s="186">
        <v>4</v>
      </c>
      <c r="C19" s="187" t="s">
        <v>56</v>
      </c>
      <c r="D19" s="187" t="s">
        <v>1380</v>
      </c>
      <c r="E19" s="716" t="s">
        <v>1381</v>
      </c>
      <c r="F19" s="558"/>
      <c r="G19" s="558"/>
      <c r="H19" s="558"/>
      <c r="I19" s="559"/>
      <c r="J19" s="135"/>
      <c r="K19" s="135"/>
      <c r="L19" s="135"/>
      <c r="M19" s="135"/>
      <c r="N19" s="135"/>
      <c r="O19" s="135"/>
      <c r="P19" s="135"/>
      <c r="Q19" s="135"/>
      <c r="R19" s="135"/>
      <c r="S19" s="135"/>
      <c r="T19" s="135"/>
      <c r="U19" s="135"/>
      <c r="V19" s="135"/>
      <c r="W19" s="135"/>
      <c r="X19" s="135"/>
      <c r="Y19" s="135"/>
      <c r="Z19" s="135"/>
      <c r="AA19" s="135"/>
      <c r="AB19" s="135"/>
      <c r="AC19" s="135"/>
    </row>
    <row r="20" spans="1:29" ht="54" customHeight="1" x14ac:dyDescent="0.2">
      <c r="A20" s="1"/>
      <c r="B20" s="186">
        <v>5</v>
      </c>
      <c r="C20" s="187" t="s">
        <v>1382</v>
      </c>
      <c r="D20" s="187" t="s">
        <v>1383</v>
      </c>
      <c r="E20" s="716" t="s">
        <v>1381</v>
      </c>
      <c r="F20" s="558"/>
      <c r="G20" s="558"/>
      <c r="H20" s="558"/>
      <c r="I20" s="559"/>
      <c r="J20" s="135"/>
      <c r="K20" s="135"/>
      <c r="L20" s="135"/>
      <c r="M20" s="135"/>
      <c r="N20" s="135"/>
      <c r="O20" s="135"/>
      <c r="P20" s="135"/>
      <c r="Q20" s="135"/>
      <c r="R20" s="135"/>
      <c r="S20" s="135"/>
      <c r="T20" s="135"/>
      <c r="U20" s="135"/>
      <c r="V20" s="135"/>
      <c r="W20" s="135"/>
      <c r="X20" s="135"/>
      <c r="Y20" s="135"/>
      <c r="Z20" s="135"/>
      <c r="AA20" s="135"/>
      <c r="AB20" s="135"/>
      <c r="AC20" s="135"/>
    </row>
    <row r="21" spans="1:29" ht="54" customHeight="1" x14ac:dyDescent="0.2">
      <c r="A21" s="1"/>
      <c r="B21" s="186">
        <v>6</v>
      </c>
      <c r="C21" s="187" t="s">
        <v>71</v>
      </c>
      <c r="D21" s="187" t="s">
        <v>1384</v>
      </c>
      <c r="E21" s="716" t="s">
        <v>1376</v>
      </c>
      <c r="F21" s="558"/>
      <c r="G21" s="558"/>
      <c r="H21" s="558"/>
      <c r="I21" s="559"/>
      <c r="J21" s="135"/>
      <c r="K21" s="135"/>
      <c r="L21" s="135"/>
      <c r="M21" s="135"/>
      <c r="N21" s="135"/>
      <c r="O21" s="135"/>
      <c r="P21" s="135"/>
      <c r="Q21" s="135"/>
      <c r="R21" s="135"/>
      <c r="S21" s="135"/>
      <c r="T21" s="135"/>
      <c r="U21" s="135"/>
      <c r="V21" s="135"/>
      <c r="W21" s="135"/>
      <c r="X21" s="135"/>
      <c r="Y21" s="135"/>
      <c r="Z21" s="135"/>
      <c r="AA21" s="135"/>
      <c r="AB21" s="135"/>
      <c r="AC21" s="135"/>
    </row>
    <row r="22" spans="1:29" ht="54" customHeight="1" x14ac:dyDescent="0.2">
      <c r="A22" s="1"/>
      <c r="B22" s="186">
        <v>7</v>
      </c>
      <c r="C22" s="187" t="s">
        <v>84</v>
      </c>
      <c r="D22" s="187" t="s">
        <v>1385</v>
      </c>
      <c r="E22" s="716" t="s">
        <v>1386</v>
      </c>
      <c r="F22" s="558"/>
      <c r="G22" s="558"/>
      <c r="H22" s="558"/>
      <c r="I22" s="559"/>
      <c r="J22" s="135"/>
      <c r="K22" s="135"/>
      <c r="L22" s="135"/>
      <c r="M22" s="135"/>
      <c r="N22" s="135"/>
      <c r="O22" s="135"/>
      <c r="P22" s="135"/>
      <c r="Q22" s="135"/>
      <c r="R22" s="135"/>
      <c r="S22" s="135"/>
      <c r="T22" s="135"/>
      <c r="U22" s="135"/>
      <c r="V22" s="135"/>
      <c r="W22" s="135"/>
      <c r="X22" s="135"/>
      <c r="Y22" s="135"/>
      <c r="Z22" s="135"/>
      <c r="AA22" s="135"/>
      <c r="AB22" s="135"/>
      <c r="AC22" s="135"/>
    </row>
    <row r="23" spans="1:29" ht="54" customHeight="1" x14ac:dyDescent="0.2">
      <c r="A23" s="1"/>
      <c r="B23" s="186">
        <v>8</v>
      </c>
      <c r="C23" s="187" t="s">
        <v>90</v>
      </c>
      <c r="D23" s="187" t="s">
        <v>1387</v>
      </c>
      <c r="E23" s="716" t="s">
        <v>1388</v>
      </c>
      <c r="F23" s="558"/>
      <c r="G23" s="558"/>
      <c r="H23" s="558"/>
      <c r="I23" s="559"/>
      <c r="J23" s="135"/>
      <c r="K23" s="135"/>
      <c r="L23" s="135"/>
      <c r="M23" s="135"/>
      <c r="N23" s="135"/>
      <c r="O23" s="135"/>
      <c r="P23" s="135"/>
      <c r="Q23" s="135"/>
      <c r="R23" s="135"/>
      <c r="S23" s="135"/>
      <c r="T23" s="135"/>
      <c r="U23" s="135"/>
      <c r="V23" s="135"/>
      <c r="W23" s="135"/>
      <c r="X23" s="135"/>
      <c r="Y23" s="135"/>
      <c r="Z23" s="135"/>
      <c r="AA23" s="135"/>
      <c r="AB23" s="135"/>
      <c r="AC23" s="135"/>
    </row>
    <row r="24" spans="1:29" ht="54" customHeight="1" x14ac:dyDescent="0.2">
      <c r="A24" s="1"/>
      <c r="B24" s="186">
        <v>9</v>
      </c>
      <c r="C24" s="187" t="s">
        <v>1389</v>
      </c>
      <c r="D24" s="187" t="s">
        <v>1390</v>
      </c>
      <c r="E24" s="716" t="s">
        <v>1391</v>
      </c>
      <c r="F24" s="558"/>
      <c r="G24" s="558"/>
      <c r="H24" s="558"/>
      <c r="I24" s="559"/>
      <c r="J24" s="135"/>
      <c r="K24" s="135"/>
      <c r="L24" s="135"/>
      <c r="M24" s="135"/>
      <c r="N24" s="135"/>
      <c r="O24" s="135"/>
      <c r="P24" s="135"/>
      <c r="Q24" s="135"/>
      <c r="R24" s="135"/>
      <c r="S24" s="135"/>
      <c r="T24" s="135"/>
      <c r="U24" s="135"/>
      <c r="V24" s="135"/>
      <c r="W24" s="135"/>
      <c r="X24" s="135"/>
      <c r="Y24" s="135"/>
      <c r="Z24" s="135"/>
      <c r="AA24" s="135"/>
      <c r="AB24" s="135"/>
      <c r="AC24" s="135"/>
    </row>
    <row r="25" spans="1:29" ht="54" customHeight="1" x14ac:dyDescent="0.2">
      <c r="A25" s="1"/>
      <c r="B25" s="186">
        <v>10</v>
      </c>
      <c r="C25" s="187" t="s">
        <v>140</v>
      </c>
      <c r="D25" s="187" t="s">
        <v>1392</v>
      </c>
      <c r="E25" s="716" t="s">
        <v>1381</v>
      </c>
      <c r="F25" s="558"/>
      <c r="G25" s="558"/>
      <c r="H25" s="558"/>
      <c r="I25" s="559"/>
      <c r="J25" s="135"/>
      <c r="K25" s="135"/>
      <c r="L25" s="135"/>
      <c r="M25" s="135"/>
      <c r="N25" s="135"/>
      <c r="O25" s="135"/>
      <c r="P25" s="135"/>
      <c r="Q25" s="135"/>
      <c r="R25" s="135"/>
      <c r="S25" s="135"/>
      <c r="T25" s="135"/>
      <c r="U25" s="135"/>
      <c r="V25" s="135"/>
      <c r="W25" s="135"/>
      <c r="X25" s="135"/>
      <c r="Y25" s="135"/>
      <c r="Z25" s="135"/>
      <c r="AA25" s="135"/>
      <c r="AB25" s="135"/>
      <c r="AC25" s="135"/>
    </row>
    <row r="26" spans="1:29" ht="54" customHeight="1" x14ac:dyDescent="0.2">
      <c r="A26" s="1"/>
      <c r="B26" s="186">
        <v>11</v>
      </c>
      <c r="C26" s="187" t="s">
        <v>160</v>
      </c>
      <c r="D26" s="187" t="s">
        <v>1393</v>
      </c>
      <c r="E26" s="716" t="s">
        <v>1394</v>
      </c>
      <c r="F26" s="558"/>
      <c r="G26" s="558"/>
      <c r="H26" s="558"/>
      <c r="I26" s="559"/>
      <c r="J26" s="135"/>
      <c r="K26" s="135"/>
      <c r="L26" s="135"/>
      <c r="M26" s="135"/>
      <c r="N26" s="135"/>
      <c r="O26" s="135"/>
      <c r="P26" s="135"/>
      <c r="Q26" s="135"/>
      <c r="R26" s="135"/>
      <c r="S26" s="135"/>
      <c r="T26" s="135"/>
      <c r="U26" s="135"/>
      <c r="V26" s="135"/>
      <c r="W26" s="135"/>
      <c r="X26" s="135"/>
      <c r="Y26" s="135"/>
      <c r="Z26" s="135"/>
      <c r="AA26" s="135"/>
      <c r="AB26" s="135"/>
      <c r="AC26" s="135"/>
    </row>
    <row r="27" spans="1:29" ht="54" customHeight="1" x14ac:dyDescent="0.2">
      <c r="A27" s="1"/>
      <c r="B27" s="186">
        <v>12</v>
      </c>
      <c r="C27" s="187" t="s">
        <v>178</v>
      </c>
      <c r="D27" s="187" t="s">
        <v>1395</v>
      </c>
      <c r="E27" s="716" t="s">
        <v>1394</v>
      </c>
      <c r="F27" s="558"/>
      <c r="G27" s="558"/>
      <c r="H27" s="558"/>
      <c r="I27" s="559"/>
      <c r="J27" s="135"/>
      <c r="K27" s="135"/>
      <c r="L27" s="135"/>
      <c r="M27" s="135"/>
      <c r="N27" s="135"/>
      <c r="O27" s="135"/>
      <c r="P27" s="135"/>
      <c r="Q27" s="135"/>
      <c r="R27" s="135"/>
      <c r="S27" s="135"/>
      <c r="T27" s="135"/>
      <c r="U27" s="135"/>
      <c r="V27" s="135"/>
      <c r="W27" s="135"/>
      <c r="X27" s="135"/>
      <c r="Y27" s="135"/>
      <c r="Z27" s="135"/>
      <c r="AA27" s="135"/>
      <c r="AB27" s="135"/>
      <c r="AC27" s="135"/>
    </row>
    <row r="28" spans="1:29" ht="54" customHeight="1" x14ac:dyDescent="0.2">
      <c r="A28" s="1"/>
      <c r="B28" s="186">
        <v>13</v>
      </c>
      <c r="C28" s="187" t="s">
        <v>201</v>
      </c>
      <c r="D28" s="188" t="s">
        <v>1396</v>
      </c>
      <c r="E28" s="716" t="s">
        <v>1397</v>
      </c>
      <c r="F28" s="558"/>
      <c r="G28" s="558"/>
      <c r="H28" s="558"/>
      <c r="I28" s="559"/>
      <c r="J28" s="135"/>
      <c r="K28" s="135"/>
      <c r="L28" s="135"/>
      <c r="M28" s="135"/>
      <c r="N28" s="135"/>
      <c r="O28" s="135"/>
      <c r="P28" s="135"/>
      <c r="Q28" s="135"/>
      <c r="R28" s="135"/>
      <c r="S28" s="135"/>
      <c r="T28" s="135"/>
      <c r="U28" s="135"/>
      <c r="V28" s="135"/>
      <c r="W28" s="135"/>
      <c r="X28" s="135"/>
      <c r="Y28" s="135"/>
      <c r="Z28" s="135"/>
      <c r="AA28" s="135"/>
      <c r="AB28" s="135"/>
      <c r="AC28" s="135"/>
    </row>
    <row r="29" spans="1:29" ht="54" customHeight="1" x14ac:dyDescent="0.2">
      <c r="A29" s="1"/>
      <c r="B29" s="186">
        <v>14</v>
      </c>
      <c r="C29" s="187" t="s">
        <v>204</v>
      </c>
      <c r="D29" s="188" t="s">
        <v>1398</v>
      </c>
      <c r="E29" s="716" t="s">
        <v>1397</v>
      </c>
      <c r="F29" s="558"/>
      <c r="G29" s="558"/>
      <c r="H29" s="558"/>
      <c r="I29" s="559"/>
      <c r="J29" s="135"/>
      <c r="K29" s="135"/>
      <c r="L29" s="135"/>
      <c r="M29" s="135"/>
      <c r="N29" s="135"/>
      <c r="O29" s="135"/>
      <c r="P29" s="135"/>
      <c r="Q29" s="135"/>
      <c r="R29" s="135"/>
      <c r="S29" s="135"/>
      <c r="T29" s="135"/>
      <c r="U29" s="135"/>
      <c r="V29" s="135"/>
      <c r="W29" s="135"/>
      <c r="X29" s="135"/>
      <c r="Y29" s="135"/>
      <c r="Z29" s="135"/>
      <c r="AA29" s="135"/>
      <c r="AB29" s="135"/>
      <c r="AC29" s="135"/>
    </row>
    <row r="30" spans="1:29" ht="54" customHeight="1" x14ac:dyDescent="0.2">
      <c r="A30" s="1"/>
      <c r="B30" s="186">
        <v>15</v>
      </c>
      <c r="C30" s="187" t="s">
        <v>207</v>
      </c>
      <c r="D30" s="188" t="s">
        <v>1399</v>
      </c>
      <c r="E30" s="716" t="s">
        <v>1397</v>
      </c>
      <c r="F30" s="558"/>
      <c r="G30" s="558"/>
      <c r="H30" s="558"/>
      <c r="I30" s="559"/>
      <c r="J30" s="135"/>
      <c r="K30" s="135"/>
      <c r="L30" s="135"/>
      <c r="M30" s="135"/>
      <c r="N30" s="135"/>
      <c r="O30" s="135"/>
      <c r="P30" s="135"/>
      <c r="Q30" s="135"/>
      <c r="R30" s="135"/>
      <c r="S30" s="135"/>
      <c r="T30" s="135"/>
      <c r="U30" s="135"/>
      <c r="V30" s="135"/>
      <c r="W30" s="135"/>
      <c r="X30" s="135"/>
      <c r="Y30" s="135"/>
      <c r="Z30" s="135"/>
      <c r="AA30" s="135"/>
      <c r="AB30" s="135"/>
      <c r="AC30" s="135"/>
    </row>
    <row r="31" spans="1:29" ht="54" customHeight="1" x14ac:dyDescent="0.2">
      <c r="A31" s="1"/>
      <c r="B31" s="186">
        <v>16</v>
      </c>
      <c r="C31" s="187" t="s">
        <v>224</v>
      </c>
      <c r="D31" s="188" t="s">
        <v>1400</v>
      </c>
      <c r="E31" s="716" t="s">
        <v>1378</v>
      </c>
      <c r="F31" s="558"/>
      <c r="G31" s="558"/>
      <c r="H31" s="558"/>
      <c r="I31" s="559"/>
      <c r="J31" s="135"/>
      <c r="K31" s="135"/>
      <c r="L31" s="135"/>
      <c r="M31" s="135"/>
      <c r="N31" s="135"/>
      <c r="O31" s="135"/>
      <c r="P31" s="135"/>
      <c r="Q31" s="135"/>
      <c r="R31" s="135"/>
      <c r="S31" s="135"/>
      <c r="T31" s="135"/>
      <c r="U31" s="135"/>
      <c r="V31" s="135"/>
      <c r="W31" s="135"/>
      <c r="X31" s="135"/>
      <c r="Y31" s="135"/>
      <c r="Z31" s="135"/>
      <c r="AA31" s="135"/>
      <c r="AB31" s="135"/>
      <c r="AC31" s="135"/>
    </row>
    <row r="32" spans="1:29" ht="54" customHeight="1" x14ac:dyDescent="0.2">
      <c r="A32" s="1"/>
      <c r="B32" s="186">
        <v>17</v>
      </c>
      <c r="C32" s="187" t="s">
        <v>238</v>
      </c>
      <c r="D32" s="188" t="s">
        <v>1401</v>
      </c>
      <c r="E32" s="716" t="s">
        <v>1402</v>
      </c>
      <c r="F32" s="558"/>
      <c r="G32" s="558"/>
      <c r="H32" s="558"/>
      <c r="I32" s="559"/>
      <c r="J32" s="135"/>
      <c r="K32" s="135"/>
      <c r="L32" s="135"/>
      <c r="M32" s="135"/>
      <c r="N32" s="135"/>
      <c r="O32" s="135"/>
      <c r="P32" s="135"/>
      <c r="Q32" s="135"/>
      <c r="R32" s="135"/>
      <c r="S32" s="135"/>
      <c r="T32" s="135"/>
      <c r="U32" s="135"/>
      <c r="V32" s="135"/>
      <c r="W32" s="135"/>
      <c r="X32" s="135"/>
      <c r="Y32" s="135"/>
      <c r="Z32" s="135"/>
      <c r="AA32" s="135"/>
      <c r="AB32" s="135"/>
      <c r="AC32" s="135"/>
    </row>
    <row r="33" spans="1:29" ht="54" customHeight="1" x14ac:dyDescent="0.2">
      <c r="A33" s="1"/>
      <c r="B33" s="186">
        <v>18</v>
      </c>
      <c r="C33" s="187" t="s">
        <v>241</v>
      </c>
      <c r="D33" s="188" t="s">
        <v>1401</v>
      </c>
      <c r="E33" s="716" t="s">
        <v>1403</v>
      </c>
      <c r="F33" s="558"/>
      <c r="G33" s="558"/>
      <c r="H33" s="558"/>
      <c r="I33" s="559"/>
      <c r="J33" s="135"/>
      <c r="K33" s="135"/>
      <c r="L33" s="135"/>
      <c r="M33" s="135"/>
      <c r="N33" s="135"/>
      <c r="O33" s="135"/>
      <c r="P33" s="135"/>
      <c r="Q33" s="135"/>
      <c r="R33" s="135"/>
      <c r="S33" s="135"/>
      <c r="T33" s="135"/>
      <c r="U33" s="135"/>
      <c r="V33" s="135"/>
      <c r="W33" s="135"/>
      <c r="X33" s="135"/>
      <c r="Y33" s="135"/>
      <c r="Z33" s="135"/>
      <c r="AA33" s="135"/>
      <c r="AB33" s="135"/>
      <c r="AC33" s="135"/>
    </row>
    <row r="34" spans="1:29" ht="54" customHeight="1" x14ac:dyDescent="0.2">
      <c r="A34" s="1"/>
      <c r="B34" s="186">
        <v>19</v>
      </c>
      <c r="C34" s="187" t="s">
        <v>244</v>
      </c>
      <c r="D34" s="188" t="s">
        <v>1401</v>
      </c>
      <c r="E34" s="716" t="s">
        <v>1404</v>
      </c>
      <c r="F34" s="558"/>
      <c r="G34" s="558"/>
      <c r="H34" s="558"/>
      <c r="I34" s="559"/>
      <c r="J34" s="135"/>
      <c r="K34" s="135"/>
      <c r="L34" s="135"/>
      <c r="M34" s="135"/>
      <c r="N34" s="135"/>
      <c r="O34" s="135"/>
      <c r="P34" s="135"/>
      <c r="Q34" s="135"/>
      <c r="R34" s="135"/>
      <c r="S34" s="135"/>
      <c r="T34" s="135"/>
      <c r="U34" s="135"/>
      <c r="V34" s="135"/>
      <c r="W34" s="135"/>
      <c r="X34" s="135"/>
      <c r="Y34" s="135"/>
      <c r="Z34" s="135"/>
      <c r="AA34" s="135"/>
      <c r="AB34" s="135"/>
      <c r="AC34" s="135"/>
    </row>
    <row r="35" spans="1:29" ht="54" customHeight="1" x14ac:dyDescent="0.2">
      <c r="A35" s="1"/>
      <c r="B35" s="186">
        <v>20</v>
      </c>
      <c r="C35" s="187" t="s">
        <v>268</v>
      </c>
      <c r="D35" s="188" t="s">
        <v>1405</v>
      </c>
      <c r="E35" s="716" t="s">
        <v>1381</v>
      </c>
      <c r="F35" s="558"/>
      <c r="G35" s="558"/>
      <c r="H35" s="558"/>
      <c r="I35" s="559"/>
      <c r="J35" s="135"/>
      <c r="K35" s="135"/>
      <c r="L35" s="135"/>
      <c r="M35" s="135"/>
      <c r="N35" s="135"/>
      <c r="O35" s="135"/>
      <c r="P35" s="135"/>
      <c r="Q35" s="135"/>
      <c r="R35" s="135"/>
      <c r="S35" s="135"/>
      <c r="T35" s="135"/>
      <c r="U35" s="135"/>
      <c r="V35" s="135"/>
      <c r="W35" s="135"/>
      <c r="X35" s="135"/>
      <c r="Y35" s="135"/>
      <c r="Z35" s="135"/>
      <c r="AA35" s="135"/>
      <c r="AB35" s="135"/>
      <c r="AC35" s="135"/>
    </row>
    <row r="36" spans="1:29" ht="54" customHeight="1" x14ac:dyDescent="0.2">
      <c r="A36" s="1"/>
      <c r="B36" s="186">
        <v>21</v>
      </c>
      <c r="C36" s="187" t="s">
        <v>300</v>
      </c>
      <c r="D36" s="187" t="s">
        <v>1406</v>
      </c>
      <c r="E36" s="716" t="s">
        <v>1381</v>
      </c>
      <c r="F36" s="558"/>
      <c r="G36" s="558"/>
      <c r="H36" s="558"/>
      <c r="I36" s="559"/>
      <c r="J36" s="135"/>
      <c r="K36" s="135"/>
      <c r="L36" s="135"/>
      <c r="M36" s="135"/>
      <c r="N36" s="135"/>
      <c r="O36" s="135"/>
      <c r="P36" s="135"/>
      <c r="Q36" s="135"/>
      <c r="R36" s="135"/>
      <c r="S36" s="135"/>
      <c r="T36" s="135"/>
      <c r="U36" s="135"/>
      <c r="V36" s="135"/>
      <c r="W36" s="135"/>
      <c r="X36" s="135"/>
      <c r="Y36" s="135"/>
      <c r="Z36" s="135"/>
      <c r="AA36" s="135"/>
      <c r="AB36" s="135"/>
      <c r="AC36" s="135"/>
    </row>
    <row r="37" spans="1:29" ht="54" customHeight="1" x14ac:dyDescent="0.2">
      <c r="A37" s="1"/>
      <c r="B37" s="186">
        <v>22</v>
      </c>
      <c r="C37" s="187" t="s">
        <v>303</v>
      </c>
      <c r="D37" s="187" t="s">
        <v>1407</v>
      </c>
      <c r="E37" s="716" t="s">
        <v>1376</v>
      </c>
      <c r="F37" s="558"/>
      <c r="G37" s="558"/>
      <c r="H37" s="558"/>
      <c r="I37" s="559"/>
      <c r="J37" s="135"/>
      <c r="K37" s="135"/>
      <c r="L37" s="135"/>
      <c r="M37" s="135"/>
      <c r="N37" s="135"/>
      <c r="O37" s="135"/>
      <c r="P37" s="135"/>
      <c r="Q37" s="135"/>
      <c r="R37" s="135"/>
      <c r="S37" s="135"/>
      <c r="T37" s="135"/>
      <c r="U37" s="135"/>
      <c r="V37" s="135"/>
      <c r="W37" s="135"/>
      <c r="X37" s="135"/>
      <c r="Y37" s="135"/>
      <c r="Z37" s="135"/>
      <c r="AA37" s="135"/>
      <c r="AB37" s="135"/>
      <c r="AC37" s="135"/>
    </row>
    <row r="38" spans="1:29" ht="54" customHeight="1" x14ac:dyDescent="0.2">
      <c r="A38" s="1"/>
      <c r="B38" s="186">
        <v>23</v>
      </c>
      <c r="C38" s="187" t="s">
        <v>1408</v>
      </c>
      <c r="D38" s="188" t="s">
        <v>1409</v>
      </c>
      <c r="E38" s="716" t="s">
        <v>1410</v>
      </c>
      <c r="F38" s="558"/>
      <c r="G38" s="558"/>
      <c r="H38" s="558"/>
      <c r="I38" s="559"/>
      <c r="J38" s="135"/>
      <c r="K38" s="135"/>
      <c r="L38" s="135"/>
      <c r="M38" s="135"/>
      <c r="N38" s="135"/>
      <c r="O38" s="135"/>
      <c r="P38" s="135"/>
      <c r="Q38" s="135"/>
      <c r="R38" s="135"/>
      <c r="S38" s="135"/>
      <c r="T38" s="135"/>
      <c r="U38" s="135"/>
      <c r="V38" s="135"/>
      <c r="W38" s="135"/>
      <c r="X38" s="135"/>
      <c r="Y38" s="135"/>
      <c r="Z38" s="135"/>
      <c r="AA38" s="135"/>
      <c r="AB38" s="135"/>
      <c r="AC38" s="135"/>
    </row>
    <row r="39" spans="1:29" ht="54" customHeight="1" x14ac:dyDescent="0.2">
      <c r="A39" s="1"/>
      <c r="B39" s="186">
        <v>24</v>
      </c>
      <c r="C39" s="187" t="s">
        <v>319</v>
      </c>
      <c r="D39" s="187" t="s">
        <v>1411</v>
      </c>
      <c r="E39" s="716" t="s">
        <v>1376</v>
      </c>
      <c r="F39" s="558"/>
      <c r="G39" s="558"/>
      <c r="H39" s="558"/>
      <c r="I39" s="559"/>
      <c r="J39" s="135"/>
      <c r="K39" s="135"/>
      <c r="L39" s="135"/>
      <c r="M39" s="135"/>
      <c r="N39" s="135"/>
      <c r="O39" s="135"/>
      <c r="P39" s="135"/>
      <c r="Q39" s="135"/>
      <c r="R39" s="135"/>
      <c r="S39" s="135"/>
      <c r="T39" s="135"/>
      <c r="U39" s="135"/>
      <c r="V39" s="135"/>
      <c r="W39" s="135"/>
      <c r="X39" s="135"/>
      <c r="Y39" s="135"/>
      <c r="Z39" s="135"/>
      <c r="AA39" s="135"/>
      <c r="AB39" s="135"/>
      <c r="AC39" s="135"/>
    </row>
    <row r="40" spans="1:29" ht="54" customHeight="1" x14ac:dyDescent="0.2">
      <c r="A40" s="1"/>
      <c r="B40" s="186">
        <v>25</v>
      </c>
      <c r="C40" s="187" t="s">
        <v>321</v>
      </c>
      <c r="D40" s="187" t="s">
        <v>1412</v>
      </c>
      <c r="E40" s="716" t="s">
        <v>1413</v>
      </c>
      <c r="F40" s="558"/>
      <c r="G40" s="558"/>
      <c r="H40" s="558"/>
      <c r="I40" s="559"/>
      <c r="J40" s="135"/>
      <c r="K40" s="135"/>
      <c r="L40" s="135"/>
      <c r="M40" s="135"/>
      <c r="N40" s="135"/>
      <c r="O40" s="135"/>
      <c r="P40" s="135"/>
      <c r="Q40" s="135"/>
      <c r="R40" s="135"/>
      <c r="S40" s="135"/>
      <c r="T40" s="135"/>
      <c r="U40" s="135"/>
      <c r="V40" s="135"/>
      <c r="W40" s="135"/>
      <c r="X40" s="135"/>
      <c r="Y40" s="135"/>
      <c r="Z40" s="135"/>
      <c r="AA40" s="135"/>
      <c r="AB40" s="135"/>
      <c r="AC40" s="135"/>
    </row>
    <row r="41" spans="1:29" ht="54" customHeight="1" x14ac:dyDescent="0.2">
      <c r="A41" s="1"/>
      <c r="B41" s="186">
        <v>26</v>
      </c>
      <c r="C41" s="187" t="s">
        <v>344</v>
      </c>
      <c r="D41" s="188" t="s">
        <v>1414</v>
      </c>
      <c r="E41" s="716" t="s">
        <v>1378</v>
      </c>
      <c r="F41" s="558"/>
      <c r="G41" s="558"/>
      <c r="H41" s="558"/>
      <c r="I41" s="559"/>
      <c r="J41" s="135"/>
      <c r="K41" s="135"/>
      <c r="L41" s="135"/>
      <c r="M41" s="135"/>
      <c r="N41" s="135"/>
      <c r="O41" s="135"/>
      <c r="P41" s="135"/>
      <c r="Q41" s="135"/>
      <c r="R41" s="135"/>
      <c r="S41" s="135"/>
      <c r="T41" s="135"/>
      <c r="U41" s="135"/>
      <c r="V41" s="135"/>
      <c r="W41" s="135"/>
      <c r="X41" s="135"/>
      <c r="Y41" s="135"/>
      <c r="Z41" s="135"/>
      <c r="AA41" s="135"/>
      <c r="AB41" s="135"/>
      <c r="AC41" s="135"/>
    </row>
    <row r="42" spans="1:29" ht="54" customHeight="1" x14ac:dyDescent="0.2">
      <c r="A42" s="1"/>
      <c r="B42" s="186">
        <v>27</v>
      </c>
      <c r="C42" s="187" t="s">
        <v>348</v>
      </c>
      <c r="D42" s="188" t="s">
        <v>1415</v>
      </c>
      <c r="E42" s="716" t="s">
        <v>1376</v>
      </c>
      <c r="F42" s="558"/>
      <c r="G42" s="558"/>
      <c r="H42" s="558"/>
      <c r="I42" s="559"/>
      <c r="J42" s="135"/>
      <c r="K42" s="135"/>
      <c r="L42" s="135"/>
      <c r="M42" s="135"/>
      <c r="N42" s="135"/>
      <c r="O42" s="135"/>
      <c r="P42" s="135"/>
      <c r="Q42" s="135"/>
      <c r="R42" s="135"/>
      <c r="S42" s="135"/>
      <c r="T42" s="135"/>
      <c r="U42" s="135"/>
      <c r="V42" s="135"/>
      <c r="W42" s="135"/>
      <c r="X42" s="135"/>
      <c r="Y42" s="135"/>
      <c r="Z42" s="135"/>
      <c r="AA42" s="135"/>
      <c r="AB42" s="135"/>
      <c r="AC42" s="135"/>
    </row>
    <row r="43" spans="1:29" ht="54" customHeight="1" x14ac:dyDescent="0.2">
      <c r="A43" s="1"/>
      <c r="B43" s="186">
        <v>28</v>
      </c>
      <c r="C43" s="187" t="s">
        <v>351</v>
      </c>
      <c r="D43" s="188" t="s">
        <v>1416</v>
      </c>
      <c r="E43" s="716" t="s">
        <v>1378</v>
      </c>
      <c r="F43" s="558"/>
      <c r="G43" s="558"/>
      <c r="H43" s="558"/>
      <c r="I43" s="559"/>
      <c r="J43" s="135"/>
      <c r="K43" s="135"/>
      <c r="L43" s="135"/>
      <c r="M43" s="135"/>
      <c r="N43" s="135"/>
      <c r="O43" s="135"/>
      <c r="P43" s="135"/>
      <c r="Q43" s="135"/>
      <c r="R43" s="135"/>
      <c r="S43" s="135"/>
      <c r="T43" s="135"/>
      <c r="U43" s="135"/>
      <c r="V43" s="135"/>
      <c r="W43" s="135"/>
      <c r="X43" s="135"/>
      <c r="Y43" s="135"/>
      <c r="Z43" s="135"/>
      <c r="AA43" s="135"/>
      <c r="AB43" s="135"/>
      <c r="AC43" s="135"/>
    </row>
    <row r="44" spans="1:29" ht="54" customHeight="1" x14ac:dyDescent="0.2">
      <c r="A44" s="1"/>
      <c r="B44" s="186">
        <v>29</v>
      </c>
      <c r="C44" s="187" t="s">
        <v>354</v>
      </c>
      <c r="D44" s="187" t="s">
        <v>1417</v>
      </c>
      <c r="E44" s="716" t="s">
        <v>1381</v>
      </c>
      <c r="F44" s="558"/>
      <c r="G44" s="558"/>
      <c r="H44" s="558"/>
      <c r="I44" s="559"/>
      <c r="J44" s="135"/>
      <c r="K44" s="135"/>
      <c r="L44" s="135"/>
      <c r="M44" s="135"/>
      <c r="N44" s="135"/>
      <c r="O44" s="135"/>
      <c r="P44" s="135"/>
      <c r="Q44" s="135"/>
      <c r="R44" s="135"/>
      <c r="S44" s="135"/>
      <c r="T44" s="135"/>
      <c r="U44" s="135"/>
      <c r="V44" s="135"/>
      <c r="W44" s="135"/>
      <c r="X44" s="135"/>
      <c r="Y44" s="135"/>
      <c r="Z44" s="135"/>
      <c r="AA44" s="135"/>
      <c r="AB44" s="135"/>
      <c r="AC44" s="135"/>
    </row>
    <row r="45" spans="1:29" ht="54" customHeight="1" x14ac:dyDescent="0.2">
      <c r="A45" s="1"/>
      <c r="B45" s="186">
        <v>30</v>
      </c>
      <c r="C45" s="187" t="s">
        <v>357</v>
      </c>
      <c r="D45" s="188" t="s">
        <v>1418</v>
      </c>
      <c r="E45" s="716" t="s">
        <v>1381</v>
      </c>
      <c r="F45" s="558"/>
      <c r="G45" s="558"/>
      <c r="H45" s="558"/>
      <c r="I45" s="559"/>
      <c r="J45" s="135"/>
      <c r="K45" s="135"/>
      <c r="L45" s="135"/>
      <c r="M45" s="135"/>
      <c r="N45" s="135"/>
      <c r="O45" s="135"/>
      <c r="P45" s="135"/>
      <c r="Q45" s="135"/>
      <c r="R45" s="135"/>
      <c r="S45" s="135"/>
      <c r="T45" s="135"/>
      <c r="U45" s="135"/>
      <c r="V45" s="135"/>
      <c r="W45" s="135"/>
      <c r="X45" s="135"/>
      <c r="Y45" s="135"/>
      <c r="Z45" s="135"/>
      <c r="AA45" s="135"/>
      <c r="AB45" s="135"/>
      <c r="AC45" s="135"/>
    </row>
    <row r="46" spans="1:29" ht="54" customHeight="1" x14ac:dyDescent="0.2">
      <c r="A46" s="1"/>
      <c r="B46" s="186">
        <v>31</v>
      </c>
      <c r="C46" s="187" t="s">
        <v>359</v>
      </c>
      <c r="D46" s="187" t="s">
        <v>1419</v>
      </c>
      <c r="E46" s="716" t="s">
        <v>1376</v>
      </c>
      <c r="F46" s="558"/>
      <c r="G46" s="558"/>
      <c r="H46" s="558"/>
      <c r="I46" s="559"/>
      <c r="J46" s="135"/>
      <c r="K46" s="135"/>
      <c r="L46" s="135"/>
      <c r="M46" s="135"/>
      <c r="N46" s="135"/>
      <c r="O46" s="135"/>
      <c r="P46" s="135"/>
      <c r="Q46" s="135"/>
      <c r="R46" s="135"/>
      <c r="S46" s="135"/>
      <c r="T46" s="135"/>
      <c r="U46" s="135"/>
      <c r="V46" s="135"/>
      <c r="W46" s="135"/>
      <c r="X46" s="135"/>
      <c r="Y46" s="135"/>
      <c r="Z46" s="135"/>
      <c r="AA46" s="135"/>
      <c r="AB46" s="135"/>
      <c r="AC46" s="135"/>
    </row>
    <row r="47" spans="1:29" ht="54" customHeight="1" x14ac:dyDescent="0.2">
      <c r="A47" s="1"/>
      <c r="B47" s="186">
        <v>32</v>
      </c>
      <c r="C47" s="187" t="s">
        <v>364</v>
      </c>
      <c r="D47" s="187" t="s">
        <v>1420</v>
      </c>
      <c r="E47" s="716" t="s">
        <v>1381</v>
      </c>
      <c r="F47" s="558"/>
      <c r="G47" s="558"/>
      <c r="H47" s="558"/>
      <c r="I47" s="559"/>
      <c r="J47" s="135"/>
      <c r="K47" s="135"/>
      <c r="L47" s="135"/>
      <c r="M47" s="135"/>
      <c r="N47" s="135"/>
      <c r="O47" s="135"/>
      <c r="P47" s="135"/>
      <c r="Q47" s="135"/>
      <c r="R47" s="135"/>
      <c r="S47" s="135"/>
      <c r="T47" s="135"/>
      <c r="U47" s="135"/>
      <c r="V47" s="135"/>
      <c r="W47" s="135"/>
      <c r="X47" s="135"/>
      <c r="Y47" s="135"/>
      <c r="Z47" s="135"/>
      <c r="AA47" s="135"/>
      <c r="AB47" s="135"/>
      <c r="AC47" s="135"/>
    </row>
    <row r="48" spans="1:29" ht="54" customHeight="1" x14ac:dyDescent="0.2">
      <c r="A48" s="1"/>
      <c r="B48" s="186">
        <v>33</v>
      </c>
      <c r="C48" s="187" t="s">
        <v>388</v>
      </c>
      <c r="D48" s="188" t="s">
        <v>1421</v>
      </c>
      <c r="E48" s="716" t="s">
        <v>1378</v>
      </c>
      <c r="F48" s="558"/>
      <c r="G48" s="558"/>
      <c r="H48" s="558"/>
      <c r="I48" s="559"/>
      <c r="J48" s="135"/>
      <c r="K48" s="135"/>
      <c r="L48" s="135"/>
      <c r="M48" s="135"/>
      <c r="N48" s="135"/>
      <c r="O48" s="135"/>
      <c r="P48" s="135"/>
      <c r="Q48" s="135"/>
      <c r="R48" s="135"/>
      <c r="S48" s="135"/>
      <c r="T48" s="135"/>
      <c r="U48" s="135"/>
      <c r="V48" s="135"/>
      <c r="W48" s="135"/>
      <c r="X48" s="135"/>
      <c r="Y48" s="135"/>
      <c r="Z48" s="135"/>
      <c r="AA48" s="135"/>
      <c r="AB48" s="135"/>
      <c r="AC48" s="135"/>
    </row>
    <row r="49" spans="1:29" ht="54" customHeight="1" x14ac:dyDescent="0.2">
      <c r="A49" s="1"/>
      <c r="B49" s="186">
        <v>34</v>
      </c>
      <c r="C49" s="187" t="s">
        <v>393</v>
      </c>
      <c r="D49" s="188" t="s">
        <v>1422</v>
      </c>
      <c r="E49" s="716" t="s">
        <v>1378</v>
      </c>
      <c r="F49" s="558"/>
      <c r="G49" s="558"/>
      <c r="H49" s="558"/>
      <c r="I49" s="559"/>
      <c r="J49" s="135"/>
      <c r="K49" s="135"/>
      <c r="L49" s="135"/>
      <c r="M49" s="135"/>
      <c r="N49" s="135"/>
      <c r="O49" s="135"/>
      <c r="P49" s="135"/>
      <c r="Q49" s="135"/>
      <c r="R49" s="135"/>
      <c r="S49" s="135"/>
      <c r="T49" s="135"/>
      <c r="U49" s="135"/>
      <c r="V49" s="135"/>
      <c r="W49" s="135"/>
      <c r="X49" s="135"/>
      <c r="Y49" s="135"/>
      <c r="Z49" s="135"/>
      <c r="AA49" s="135"/>
      <c r="AB49" s="135"/>
      <c r="AC49" s="135"/>
    </row>
    <row r="50" spans="1:29" ht="54" customHeight="1" x14ac:dyDescent="0.2">
      <c r="A50" s="1"/>
      <c r="B50" s="186">
        <v>35</v>
      </c>
      <c r="C50" s="187" t="s">
        <v>397</v>
      </c>
      <c r="D50" s="188" t="s">
        <v>1423</v>
      </c>
      <c r="E50" s="716" t="s">
        <v>1378</v>
      </c>
      <c r="F50" s="558"/>
      <c r="G50" s="558"/>
      <c r="H50" s="558"/>
      <c r="I50" s="559"/>
      <c r="J50" s="135"/>
      <c r="K50" s="135"/>
      <c r="L50" s="135"/>
      <c r="M50" s="135"/>
      <c r="N50" s="135"/>
      <c r="O50" s="135"/>
      <c r="P50" s="135"/>
      <c r="Q50" s="135"/>
      <c r="R50" s="135"/>
      <c r="S50" s="135"/>
      <c r="T50" s="135"/>
      <c r="U50" s="135"/>
      <c r="V50" s="135"/>
      <c r="W50" s="135"/>
      <c r="X50" s="135"/>
      <c r="Y50" s="135"/>
      <c r="Z50" s="135"/>
      <c r="AA50" s="135"/>
      <c r="AB50" s="135"/>
      <c r="AC50" s="135"/>
    </row>
    <row r="51" spans="1:29" ht="54" customHeight="1" x14ac:dyDescent="0.2">
      <c r="A51" s="1"/>
      <c r="B51" s="186">
        <v>36</v>
      </c>
      <c r="C51" s="187" t="s">
        <v>447</v>
      </c>
      <c r="D51" s="188" t="s">
        <v>1424</v>
      </c>
      <c r="E51" s="716" t="s">
        <v>1378</v>
      </c>
      <c r="F51" s="558"/>
      <c r="G51" s="558"/>
      <c r="H51" s="558"/>
      <c r="I51" s="559"/>
      <c r="J51" s="135"/>
      <c r="K51" s="135"/>
      <c r="L51" s="135"/>
      <c r="M51" s="135"/>
      <c r="N51" s="135"/>
      <c r="O51" s="135"/>
      <c r="P51" s="135"/>
      <c r="Q51" s="135"/>
      <c r="R51" s="135"/>
      <c r="S51" s="135"/>
      <c r="T51" s="135"/>
      <c r="U51" s="135"/>
      <c r="V51" s="135"/>
      <c r="W51" s="135"/>
      <c r="X51" s="135"/>
      <c r="Y51" s="135"/>
      <c r="Z51" s="135"/>
      <c r="AA51" s="135"/>
      <c r="AB51" s="135"/>
      <c r="AC51" s="135"/>
    </row>
    <row r="52" spans="1:29" ht="54" customHeight="1" x14ac:dyDescent="0.2">
      <c r="A52" s="1"/>
      <c r="B52" s="186">
        <v>37</v>
      </c>
      <c r="C52" s="187" t="s">
        <v>460</v>
      </c>
      <c r="D52" s="188" t="s">
        <v>1425</v>
      </c>
      <c r="E52" s="716" t="s">
        <v>1376</v>
      </c>
      <c r="F52" s="558"/>
      <c r="G52" s="558"/>
      <c r="H52" s="558"/>
      <c r="I52" s="559"/>
      <c r="J52" s="135"/>
      <c r="K52" s="135"/>
      <c r="L52" s="135"/>
      <c r="M52" s="135"/>
      <c r="N52" s="135"/>
      <c r="O52" s="135"/>
      <c r="P52" s="135"/>
      <c r="Q52" s="135"/>
      <c r="R52" s="135"/>
      <c r="S52" s="135"/>
      <c r="T52" s="135"/>
      <c r="U52" s="135"/>
      <c r="V52" s="135"/>
      <c r="W52" s="135"/>
      <c r="X52" s="135"/>
      <c r="Y52" s="135"/>
      <c r="Z52" s="135"/>
      <c r="AA52" s="135"/>
      <c r="AB52" s="135"/>
      <c r="AC52" s="135"/>
    </row>
    <row r="53" spans="1:29" ht="54" customHeight="1" x14ac:dyDescent="0.2">
      <c r="A53" s="1"/>
      <c r="B53" s="186">
        <v>38</v>
      </c>
      <c r="C53" s="187" t="s">
        <v>468</v>
      </c>
      <c r="D53" s="188" t="s">
        <v>1426</v>
      </c>
      <c r="E53" s="716" t="s">
        <v>1427</v>
      </c>
      <c r="F53" s="558"/>
      <c r="G53" s="558"/>
      <c r="H53" s="558"/>
      <c r="I53" s="559"/>
      <c r="J53" s="135"/>
      <c r="K53" s="135"/>
      <c r="L53" s="135"/>
      <c r="M53" s="135"/>
      <c r="N53" s="135"/>
      <c r="O53" s="135"/>
      <c r="P53" s="135"/>
      <c r="Q53" s="135"/>
      <c r="R53" s="135"/>
      <c r="S53" s="135"/>
      <c r="T53" s="135"/>
      <c r="U53" s="135"/>
      <c r="V53" s="135"/>
      <c r="W53" s="135"/>
      <c r="X53" s="135"/>
      <c r="Y53" s="135"/>
      <c r="Z53" s="135"/>
      <c r="AA53" s="135"/>
      <c r="AB53" s="135"/>
      <c r="AC53" s="135"/>
    </row>
    <row r="54" spans="1:29" ht="54" customHeight="1" x14ac:dyDescent="0.2">
      <c r="A54" s="1"/>
      <c r="B54" s="186">
        <v>39</v>
      </c>
      <c r="C54" s="187" t="s">
        <v>475</v>
      </c>
      <c r="D54" s="187" t="s">
        <v>1428</v>
      </c>
      <c r="E54" s="716" t="s">
        <v>1376</v>
      </c>
      <c r="F54" s="558"/>
      <c r="G54" s="558"/>
      <c r="H54" s="558"/>
      <c r="I54" s="559"/>
      <c r="J54" s="135"/>
      <c r="K54" s="135"/>
      <c r="L54" s="135"/>
      <c r="M54" s="135"/>
      <c r="N54" s="135"/>
      <c r="O54" s="135"/>
      <c r="P54" s="135"/>
      <c r="Q54" s="135"/>
      <c r="R54" s="135"/>
      <c r="S54" s="135"/>
      <c r="T54" s="135"/>
      <c r="U54" s="135"/>
      <c r="V54" s="135"/>
      <c r="W54" s="135"/>
      <c r="X54" s="135"/>
      <c r="Y54" s="135"/>
      <c r="Z54" s="135"/>
      <c r="AA54" s="135"/>
      <c r="AB54" s="135"/>
      <c r="AC54" s="135"/>
    </row>
    <row r="55" spans="1:29" ht="54" customHeight="1" x14ac:dyDescent="0.2">
      <c r="A55" s="1"/>
      <c r="B55" s="186">
        <v>40</v>
      </c>
      <c r="C55" s="187" t="s">
        <v>479</v>
      </c>
      <c r="D55" s="187" t="s">
        <v>1429</v>
      </c>
      <c r="E55" s="716" t="s">
        <v>1376</v>
      </c>
      <c r="F55" s="558"/>
      <c r="G55" s="558"/>
      <c r="H55" s="558"/>
      <c r="I55" s="559"/>
      <c r="J55" s="135"/>
      <c r="K55" s="135"/>
      <c r="L55" s="135"/>
      <c r="M55" s="135"/>
      <c r="N55" s="135"/>
      <c r="O55" s="135"/>
      <c r="P55" s="135"/>
      <c r="Q55" s="135"/>
      <c r="R55" s="135"/>
      <c r="S55" s="135"/>
      <c r="T55" s="135"/>
      <c r="U55" s="135"/>
      <c r="V55" s="135"/>
      <c r="W55" s="135"/>
      <c r="X55" s="135"/>
      <c r="Y55" s="135"/>
      <c r="Z55" s="135"/>
      <c r="AA55" s="135"/>
      <c r="AB55" s="135"/>
      <c r="AC55" s="135"/>
    </row>
    <row r="56" spans="1:29" ht="54" customHeight="1" x14ac:dyDescent="0.2">
      <c r="A56" s="1"/>
      <c r="B56" s="186">
        <v>41</v>
      </c>
      <c r="C56" s="187" t="s">
        <v>482</v>
      </c>
      <c r="D56" s="188" t="s">
        <v>1430</v>
      </c>
      <c r="E56" s="716" t="s">
        <v>1378</v>
      </c>
      <c r="F56" s="558"/>
      <c r="G56" s="558"/>
      <c r="H56" s="558"/>
      <c r="I56" s="559"/>
      <c r="J56" s="135"/>
      <c r="K56" s="135"/>
      <c r="L56" s="135"/>
      <c r="M56" s="135"/>
      <c r="N56" s="135"/>
      <c r="O56" s="135"/>
      <c r="P56" s="135"/>
      <c r="Q56" s="135"/>
      <c r="R56" s="135"/>
      <c r="S56" s="135"/>
      <c r="T56" s="135"/>
      <c r="U56" s="135"/>
      <c r="V56" s="135"/>
      <c r="W56" s="135"/>
      <c r="X56" s="135"/>
      <c r="Y56" s="135"/>
      <c r="Z56" s="135"/>
      <c r="AA56" s="135"/>
      <c r="AB56" s="135"/>
      <c r="AC56" s="135"/>
    </row>
    <row r="57" spans="1:29" ht="54" customHeight="1" x14ac:dyDescent="0.2">
      <c r="A57" s="1"/>
      <c r="B57" s="186">
        <v>42</v>
      </c>
      <c r="C57" s="187" t="s">
        <v>491</v>
      </c>
      <c r="D57" s="188" t="s">
        <v>1431</v>
      </c>
      <c r="E57" s="716" t="s">
        <v>1376</v>
      </c>
      <c r="F57" s="558"/>
      <c r="G57" s="558"/>
      <c r="H57" s="558"/>
      <c r="I57" s="559"/>
      <c r="J57" s="135"/>
      <c r="K57" s="135"/>
      <c r="L57" s="135"/>
      <c r="M57" s="135"/>
      <c r="N57" s="135"/>
      <c r="O57" s="135"/>
      <c r="P57" s="135"/>
      <c r="Q57" s="135"/>
      <c r="R57" s="135"/>
      <c r="S57" s="135"/>
      <c r="T57" s="135"/>
      <c r="U57" s="135"/>
      <c r="V57" s="135"/>
      <c r="W57" s="135"/>
      <c r="X57" s="135"/>
      <c r="Y57" s="135"/>
      <c r="Z57" s="135"/>
      <c r="AA57" s="135"/>
      <c r="AB57" s="135"/>
      <c r="AC57" s="135"/>
    </row>
    <row r="58" spans="1:29" ht="54" customHeight="1" x14ac:dyDescent="0.2">
      <c r="A58" s="1"/>
      <c r="B58" s="186">
        <v>43</v>
      </c>
      <c r="C58" s="187" t="s">
        <v>494</v>
      </c>
      <c r="D58" s="188" t="s">
        <v>1432</v>
      </c>
      <c r="E58" s="716" t="s">
        <v>1376</v>
      </c>
      <c r="F58" s="558"/>
      <c r="G58" s="558"/>
      <c r="H58" s="558"/>
      <c r="I58" s="559"/>
      <c r="J58" s="135"/>
      <c r="K58" s="135"/>
      <c r="L58" s="135"/>
      <c r="M58" s="135"/>
      <c r="N58" s="135"/>
      <c r="O58" s="135"/>
      <c r="P58" s="135"/>
      <c r="Q58" s="135"/>
      <c r="R58" s="135"/>
      <c r="S58" s="135"/>
      <c r="T58" s="135"/>
      <c r="U58" s="135"/>
      <c r="V58" s="135"/>
      <c r="W58" s="135"/>
      <c r="X58" s="135"/>
      <c r="Y58" s="135"/>
      <c r="Z58" s="135"/>
      <c r="AA58" s="135"/>
      <c r="AB58" s="135"/>
      <c r="AC58" s="135"/>
    </row>
    <row r="59" spans="1:29" ht="54" customHeight="1" x14ac:dyDescent="0.2">
      <c r="A59" s="1"/>
      <c r="B59" s="186">
        <v>44</v>
      </c>
      <c r="C59" s="187" t="s">
        <v>497</v>
      </c>
      <c r="D59" s="188" t="s">
        <v>1433</v>
      </c>
      <c r="E59" s="716" t="s">
        <v>1378</v>
      </c>
      <c r="F59" s="558"/>
      <c r="G59" s="558"/>
      <c r="H59" s="558"/>
      <c r="I59" s="559"/>
      <c r="J59" s="135"/>
      <c r="K59" s="135"/>
      <c r="L59" s="135"/>
      <c r="M59" s="135"/>
      <c r="N59" s="135"/>
      <c r="O59" s="135"/>
      <c r="P59" s="135"/>
      <c r="Q59" s="135"/>
      <c r="R59" s="135"/>
      <c r="S59" s="135"/>
      <c r="T59" s="135"/>
      <c r="U59" s="135"/>
      <c r="V59" s="135"/>
      <c r="W59" s="135"/>
      <c r="X59" s="135"/>
      <c r="Y59" s="135"/>
      <c r="Z59" s="135"/>
      <c r="AA59" s="135"/>
      <c r="AB59" s="135"/>
      <c r="AC59" s="135"/>
    </row>
    <row r="60" spans="1:29" ht="54" customHeight="1" x14ac:dyDescent="0.2">
      <c r="A60" s="1"/>
      <c r="B60" s="186">
        <v>45</v>
      </c>
      <c r="C60" s="187" t="s">
        <v>500</v>
      </c>
      <c r="D60" s="188" t="s">
        <v>1434</v>
      </c>
      <c r="E60" s="716" t="s">
        <v>1378</v>
      </c>
      <c r="F60" s="558"/>
      <c r="G60" s="558"/>
      <c r="H60" s="558"/>
      <c r="I60" s="559"/>
      <c r="J60" s="135"/>
      <c r="K60" s="135"/>
      <c r="L60" s="135"/>
      <c r="M60" s="135"/>
      <c r="N60" s="135"/>
      <c r="O60" s="135"/>
      <c r="P60" s="135"/>
      <c r="Q60" s="135"/>
      <c r="R60" s="135"/>
      <c r="S60" s="135"/>
      <c r="T60" s="135"/>
      <c r="U60" s="135"/>
      <c r="V60" s="135"/>
      <c r="W60" s="135"/>
      <c r="X60" s="135"/>
      <c r="Y60" s="135"/>
      <c r="Z60" s="135"/>
      <c r="AA60" s="135"/>
      <c r="AB60" s="135"/>
      <c r="AC60" s="135"/>
    </row>
    <row r="61" spans="1:29" ht="54" customHeight="1" x14ac:dyDescent="0.2">
      <c r="A61" s="1"/>
      <c r="B61" s="186">
        <v>46</v>
      </c>
      <c r="C61" s="187" t="s">
        <v>503</v>
      </c>
      <c r="D61" s="188" t="s">
        <v>1435</v>
      </c>
      <c r="E61" s="716" t="s">
        <v>1378</v>
      </c>
      <c r="F61" s="558"/>
      <c r="G61" s="558"/>
      <c r="H61" s="558"/>
      <c r="I61" s="559"/>
      <c r="J61" s="135"/>
      <c r="K61" s="135"/>
      <c r="L61" s="135"/>
      <c r="M61" s="135"/>
      <c r="N61" s="135"/>
      <c r="O61" s="135"/>
      <c r="P61" s="135"/>
      <c r="Q61" s="135"/>
      <c r="R61" s="135"/>
      <c r="S61" s="135"/>
      <c r="T61" s="135"/>
      <c r="U61" s="135"/>
      <c r="V61" s="135"/>
      <c r="W61" s="135"/>
      <c r="X61" s="135"/>
      <c r="Y61" s="135"/>
      <c r="Z61" s="135"/>
      <c r="AA61" s="135"/>
      <c r="AB61" s="135"/>
      <c r="AC61" s="135"/>
    </row>
    <row r="62" spans="1:29" ht="54" customHeight="1" x14ac:dyDescent="0.2">
      <c r="A62" s="1"/>
      <c r="B62" s="186">
        <v>47</v>
      </c>
      <c r="C62" s="187" t="s">
        <v>505</v>
      </c>
      <c r="D62" s="188" t="s">
        <v>1436</v>
      </c>
      <c r="E62" s="716" t="s">
        <v>1378</v>
      </c>
      <c r="F62" s="558"/>
      <c r="G62" s="558"/>
      <c r="H62" s="558"/>
      <c r="I62" s="559"/>
      <c r="J62" s="135"/>
      <c r="K62" s="135"/>
      <c r="L62" s="135"/>
      <c r="M62" s="135"/>
      <c r="N62" s="135"/>
      <c r="O62" s="135"/>
      <c r="P62" s="135"/>
      <c r="Q62" s="135"/>
      <c r="R62" s="135"/>
      <c r="S62" s="135"/>
      <c r="T62" s="135"/>
      <c r="U62" s="135"/>
      <c r="V62" s="135"/>
      <c r="W62" s="135"/>
      <c r="X62" s="135"/>
      <c r="Y62" s="135"/>
      <c r="Z62" s="135"/>
      <c r="AA62" s="135"/>
      <c r="AB62" s="135"/>
      <c r="AC62" s="135"/>
    </row>
    <row r="63" spans="1:29" ht="54" customHeight="1" x14ac:dyDescent="0.2">
      <c r="A63" s="1"/>
      <c r="B63" s="186">
        <v>48</v>
      </c>
      <c r="C63" s="187" t="s">
        <v>512</v>
      </c>
      <c r="D63" s="188" t="s">
        <v>1437</v>
      </c>
      <c r="E63" s="716" t="s">
        <v>1438</v>
      </c>
      <c r="F63" s="558"/>
      <c r="G63" s="558"/>
      <c r="H63" s="558"/>
      <c r="I63" s="559"/>
      <c r="J63" s="135"/>
      <c r="K63" s="135"/>
      <c r="L63" s="135"/>
      <c r="M63" s="135"/>
      <c r="N63" s="135"/>
      <c r="O63" s="135"/>
      <c r="P63" s="135"/>
      <c r="Q63" s="135"/>
      <c r="R63" s="135"/>
      <c r="S63" s="135"/>
      <c r="T63" s="135"/>
      <c r="U63" s="135"/>
      <c r="V63" s="135"/>
      <c r="W63" s="135"/>
      <c r="X63" s="135"/>
      <c r="Y63" s="135"/>
      <c r="Z63" s="135"/>
      <c r="AA63" s="135"/>
      <c r="AB63" s="135"/>
      <c r="AC63" s="135"/>
    </row>
    <row r="64" spans="1:29" ht="54" customHeight="1" x14ac:dyDescent="0.2">
      <c r="A64" s="1"/>
      <c r="B64" s="186">
        <v>49</v>
      </c>
      <c r="C64" s="187" t="s">
        <v>515</v>
      </c>
      <c r="D64" s="187" t="s">
        <v>1439</v>
      </c>
      <c r="E64" s="716" t="s">
        <v>1413</v>
      </c>
      <c r="F64" s="558"/>
      <c r="G64" s="558"/>
      <c r="H64" s="558"/>
      <c r="I64" s="559"/>
      <c r="J64" s="135"/>
      <c r="K64" s="135"/>
      <c r="L64" s="135"/>
      <c r="M64" s="135"/>
      <c r="N64" s="135"/>
      <c r="O64" s="135"/>
      <c r="P64" s="135"/>
      <c r="Q64" s="135"/>
      <c r="R64" s="135"/>
      <c r="S64" s="135"/>
      <c r="T64" s="135"/>
      <c r="U64" s="135"/>
      <c r="V64" s="135"/>
      <c r="W64" s="135"/>
      <c r="X64" s="135"/>
      <c r="Y64" s="135"/>
      <c r="Z64" s="135"/>
      <c r="AA64" s="135"/>
      <c r="AB64" s="135"/>
      <c r="AC64" s="135"/>
    </row>
    <row r="65" spans="1:29" ht="54" customHeight="1" x14ac:dyDescent="0.2">
      <c r="A65" s="1"/>
      <c r="B65" s="186">
        <v>50</v>
      </c>
      <c r="C65" s="187" t="s">
        <v>520</v>
      </c>
      <c r="D65" s="187" t="s">
        <v>1440</v>
      </c>
      <c r="E65" s="716" t="s">
        <v>1381</v>
      </c>
      <c r="F65" s="558"/>
      <c r="G65" s="558"/>
      <c r="H65" s="558"/>
      <c r="I65" s="559"/>
      <c r="J65" s="135"/>
      <c r="K65" s="135"/>
      <c r="L65" s="135"/>
      <c r="M65" s="135"/>
      <c r="N65" s="135"/>
      <c r="O65" s="135"/>
      <c r="P65" s="135"/>
      <c r="Q65" s="135"/>
      <c r="R65" s="135"/>
      <c r="S65" s="135"/>
      <c r="T65" s="135"/>
      <c r="U65" s="135"/>
      <c r="V65" s="135"/>
      <c r="W65" s="135"/>
      <c r="X65" s="135"/>
      <c r="Y65" s="135"/>
      <c r="Z65" s="135"/>
      <c r="AA65" s="135"/>
      <c r="AB65" s="135"/>
      <c r="AC65" s="135"/>
    </row>
    <row r="66" spans="1:29" ht="54" customHeight="1" x14ac:dyDescent="0.2">
      <c r="A66" s="1"/>
      <c r="B66" s="186">
        <v>51</v>
      </c>
      <c r="C66" s="187" t="s">
        <v>540</v>
      </c>
      <c r="D66" s="188" t="s">
        <v>1441</v>
      </c>
      <c r="E66" s="716" t="s">
        <v>1376</v>
      </c>
      <c r="F66" s="558"/>
      <c r="G66" s="558"/>
      <c r="H66" s="558"/>
      <c r="I66" s="559"/>
      <c r="J66" s="135"/>
      <c r="K66" s="135"/>
      <c r="L66" s="135"/>
      <c r="M66" s="135"/>
      <c r="N66" s="135"/>
      <c r="O66" s="135"/>
      <c r="P66" s="135"/>
      <c r="Q66" s="135"/>
      <c r="R66" s="135"/>
      <c r="S66" s="135"/>
      <c r="T66" s="135"/>
      <c r="U66" s="135"/>
      <c r="V66" s="135"/>
      <c r="W66" s="135"/>
      <c r="X66" s="135"/>
      <c r="Y66" s="135"/>
      <c r="Z66" s="135"/>
      <c r="AA66" s="135"/>
      <c r="AB66" s="135"/>
      <c r="AC66" s="135"/>
    </row>
    <row r="67" spans="1:29" ht="54" customHeight="1" x14ac:dyDescent="0.2">
      <c r="A67" s="1"/>
      <c r="B67" s="186">
        <v>52</v>
      </c>
      <c r="C67" s="187" t="s">
        <v>626</v>
      </c>
      <c r="D67" s="188" t="s">
        <v>1442</v>
      </c>
      <c r="E67" s="716" t="s">
        <v>1443</v>
      </c>
      <c r="F67" s="558"/>
      <c r="G67" s="558"/>
      <c r="H67" s="558"/>
      <c r="I67" s="559"/>
      <c r="J67" s="135"/>
      <c r="K67" s="135"/>
      <c r="L67" s="135"/>
      <c r="M67" s="135"/>
      <c r="N67" s="135"/>
      <c r="O67" s="135"/>
      <c r="P67" s="135"/>
      <c r="Q67" s="135"/>
      <c r="R67" s="135"/>
      <c r="S67" s="135"/>
      <c r="T67" s="135"/>
      <c r="U67" s="135"/>
      <c r="V67" s="135"/>
      <c r="W67" s="135"/>
      <c r="X67" s="135"/>
      <c r="Y67" s="135"/>
      <c r="Z67" s="135"/>
      <c r="AA67" s="135"/>
      <c r="AB67" s="135"/>
      <c r="AC67" s="135"/>
    </row>
    <row r="68" spans="1:29" ht="54" customHeight="1" x14ac:dyDescent="0.2">
      <c r="A68" s="1"/>
      <c r="B68" s="186">
        <v>53</v>
      </c>
      <c r="C68" s="187" t="s">
        <v>629</v>
      </c>
      <c r="D68" s="188" t="s">
        <v>1444</v>
      </c>
      <c r="E68" s="716" t="s">
        <v>1376</v>
      </c>
      <c r="F68" s="558"/>
      <c r="G68" s="558"/>
      <c r="H68" s="558"/>
      <c r="I68" s="559"/>
      <c r="J68" s="135"/>
      <c r="K68" s="135"/>
      <c r="L68" s="135"/>
      <c r="M68" s="135"/>
      <c r="N68" s="135"/>
      <c r="O68" s="135"/>
      <c r="P68" s="135"/>
      <c r="Q68" s="135"/>
      <c r="R68" s="135"/>
      <c r="S68" s="135"/>
      <c r="T68" s="135"/>
      <c r="U68" s="135"/>
      <c r="V68" s="135"/>
      <c r="W68" s="135"/>
      <c r="X68" s="135"/>
      <c r="Y68" s="135"/>
      <c r="Z68" s="135"/>
      <c r="AA68" s="135"/>
      <c r="AB68" s="135"/>
      <c r="AC68" s="135"/>
    </row>
    <row r="69" spans="1:29" ht="54" customHeight="1" x14ac:dyDescent="0.2">
      <c r="A69" s="1"/>
      <c r="B69" s="186">
        <v>54</v>
      </c>
      <c r="C69" s="187" t="s">
        <v>635</v>
      </c>
      <c r="D69" s="188" t="s">
        <v>1445</v>
      </c>
      <c r="E69" s="716" t="s">
        <v>1378</v>
      </c>
      <c r="F69" s="558"/>
      <c r="G69" s="558"/>
      <c r="H69" s="558"/>
      <c r="I69" s="559"/>
      <c r="J69" s="135"/>
      <c r="K69" s="135"/>
      <c r="L69" s="135"/>
      <c r="M69" s="135"/>
      <c r="N69" s="135"/>
      <c r="O69" s="135"/>
      <c r="P69" s="135"/>
      <c r="Q69" s="135"/>
      <c r="R69" s="135"/>
      <c r="S69" s="135"/>
      <c r="T69" s="135"/>
      <c r="U69" s="135"/>
      <c r="V69" s="135"/>
      <c r="W69" s="135"/>
      <c r="X69" s="135"/>
      <c r="Y69" s="135"/>
      <c r="Z69" s="135"/>
      <c r="AA69" s="135"/>
      <c r="AB69" s="135"/>
      <c r="AC69" s="135"/>
    </row>
    <row r="70" spans="1:29" ht="54" customHeight="1" x14ac:dyDescent="0.2">
      <c r="A70" s="1"/>
      <c r="B70" s="186">
        <v>54</v>
      </c>
      <c r="C70" s="187" t="s">
        <v>639</v>
      </c>
      <c r="D70" s="188" t="s">
        <v>1446</v>
      </c>
      <c r="E70" s="716" t="s">
        <v>1376</v>
      </c>
      <c r="F70" s="558"/>
      <c r="G70" s="558"/>
      <c r="H70" s="558"/>
      <c r="I70" s="559"/>
      <c r="J70" s="135"/>
      <c r="K70" s="135"/>
      <c r="L70" s="135"/>
      <c r="M70" s="135"/>
      <c r="N70" s="135"/>
      <c r="O70" s="135"/>
      <c r="P70" s="135"/>
      <c r="Q70" s="135"/>
      <c r="R70" s="135"/>
      <c r="S70" s="135"/>
      <c r="T70" s="135"/>
      <c r="U70" s="135"/>
      <c r="V70" s="135"/>
      <c r="W70" s="135"/>
      <c r="X70" s="135"/>
      <c r="Y70" s="135"/>
      <c r="Z70" s="135"/>
      <c r="AA70" s="135"/>
      <c r="AB70" s="135"/>
      <c r="AC70" s="135"/>
    </row>
    <row r="71" spans="1:29" ht="54" customHeight="1" x14ac:dyDescent="0.2">
      <c r="A71" s="1"/>
      <c r="B71" s="186">
        <v>55</v>
      </c>
      <c r="C71" s="187" t="s">
        <v>646</v>
      </c>
      <c r="D71" s="188" t="s">
        <v>1447</v>
      </c>
      <c r="E71" s="716" t="s">
        <v>1378</v>
      </c>
      <c r="F71" s="558"/>
      <c r="G71" s="558"/>
      <c r="H71" s="558"/>
      <c r="I71" s="559"/>
      <c r="J71" s="135"/>
      <c r="K71" s="135"/>
      <c r="L71" s="135"/>
      <c r="M71" s="135"/>
      <c r="N71" s="135"/>
      <c r="O71" s="135"/>
      <c r="P71" s="135"/>
      <c r="Q71" s="135"/>
      <c r="R71" s="135"/>
      <c r="S71" s="135"/>
      <c r="T71" s="135"/>
      <c r="U71" s="135"/>
      <c r="V71" s="135"/>
      <c r="W71" s="135"/>
      <c r="X71" s="135"/>
      <c r="Y71" s="135"/>
      <c r="Z71" s="135"/>
      <c r="AA71" s="135"/>
      <c r="AB71" s="135"/>
      <c r="AC71" s="135"/>
    </row>
    <row r="72" spans="1:29" ht="54" customHeight="1" x14ac:dyDescent="0.2">
      <c r="A72" s="1"/>
      <c r="B72" s="186">
        <v>56</v>
      </c>
      <c r="C72" s="187" t="s">
        <v>701</v>
      </c>
      <c r="D72" s="188" t="s">
        <v>1448</v>
      </c>
      <c r="E72" s="716" t="s">
        <v>1376</v>
      </c>
      <c r="F72" s="558"/>
      <c r="G72" s="558"/>
      <c r="H72" s="558"/>
      <c r="I72" s="559"/>
      <c r="J72" s="135"/>
      <c r="K72" s="135"/>
      <c r="L72" s="135"/>
      <c r="M72" s="135"/>
      <c r="N72" s="135"/>
      <c r="O72" s="135"/>
      <c r="P72" s="135"/>
      <c r="Q72" s="135"/>
      <c r="R72" s="135"/>
      <c r="S72" s="135"/>
      <c r="T72" s="135"/>
      <c r="U72" s="135"/>
      <c r="V72" s="135"/>
      <c r="W72" s="135"/>
      <c r="X72" s="135"/>
      <c r="Y72" s="135"/>
      <c r="Z72" s="135"/>
      <c r="AA72" s="135"/>
      <c r="AB72" s="135"/>
      <c r="AC72" s="135"/>
    </row>
    <row r="73" spans="1:29" ht="54" customHeight="1" x14ac:dyDescent="0.2">
      <c r="A73" s="1"/>
      <c r="B73" s="186">
        <v>57</v>
      </c>
      <c r="C73" s="187" t="s">
        <v>703</v>
      </c>
      <c r="D73" s="187" t="s">
        <v>1449</v>
      </c>
      <c r="E73" s="716" t="s">
        <v>1376</v>
      </c>
      <c r="F73" s="558"/>
      <c r="G73" s="558"/>
      <c r="H73" s="558"/>
      <c r="I73" s="559"/>
      <c r="J73" s="135"/>
      <c r="K73" s="135"/>
      <c r="L73" s="135"/>
      <c r="M73" s="135"/>
      <c r="N73" s="135"/>
      <c r="O73" s="135"/>
      <c r="P73" s="135"/>
      <c r="Q73" s="135"/>
      <c r="R73" s="135"/>
      <c r="S73" s="135"/>
      <c r="T73" s="135"/>
      <c r="U73" s="135"/>
      <c r="V73" s="135"/>
      <c r="W73" s="135"/>
      <c r="X73" s="135"/>
      <c r="Y73" s="135"/>
      <c r="Z73" s="135"/>
      <c r="AA73" s="135"/>
      <c r="AB73" s="135"/>
      <c r="AC73" s="135"/>
    </row>
    <row r="74" spans="1:29" ht="54" customHeight="1" x14ac:dyDescent="0.2">
      <c r="A74" s="1"/>
      <c r="B74" s="186">
        <v>59</v>
      </c>
      <c r="C74" s="187" t="s">
        <v>705</v>
      </c>
      <c r="D74" s="188" t="s">
        <v>1450</v>
      </c>
      <c r="E74" s="716" t="s">
        <v>1376</v>
      </c>
      <c r="F74" s="558"/>
      <c r="G74" s="558"/>
      <c r="H74" s="558"/>
      <c r="I74" s="559"/>
      <c r="J74" s="135"/>
      <c r="K74" s="135"/>
      <c r="L74" s="135"/>
      <c r="M74" s="135"/>
      <c r="N74" s="135"/>
      <c r="O74" s="135"/>
      <c r="P74" s="135"/>
      <c r="Q74" s="135"/>
      <c r="R74" s="135"/>
      <c r="S74" s="135"/>
      <c r="T74" s="135"/>
      <c r="U74" s="135"/>
      <c r="V74" s="135"/>
      <c r="W74" s="135"/>
      <c r="X74" s="135"/>
      <c r="Y74" s="135"/>
      <c r="Z74" s="135"/>
      <c r="AA74" s="135"/>
      <c r="AB74" s="135"/>
      <c r="AC74" s="135"/>
    </row>
    <row r="75" spans="1:29" ht="54" customHeight="1" x14ac:dyDescent="0.2">
      <c r="A75" s="1"/>
      <c r="B75" s="186">
        <v>60</v>
      </c>
      <c r="C75" s="187" t="s">
        <v>707</v>
      </c>
      <c r="D75" s="187" t="s">
        <v>1451</v>
      </c>
      <c r="E75" s="716" t="s">
        <v>1376</v>
      </c>
      <c r="F75" s="558"/>
      <c r="G75" s="558"/>
      <c r="H75" s="558"/>
      <c r="I75" s="559"/>
      <c r="J75" s="135"/>
      <c r="K75" s="135"/>
      <c r="L75" s="135"/>
      <c r="M75" s="135"/>
      <c r="N75" s="135"/>
      <c r="O75" s="135"/>
      <c r="P75" s="135"/>
      <c r="Q75" s="135"/>
      <c r="R75" s="135"/>
      <c r="S75" s="135"/>
      <c r="T75" s="135"/>
      <c r="U75" s="135"/>
      <c r="V75" s="135"/>
      <c r="W75" s="135"/>
      <c r="X75" s="135"/>
      <c r="Y75" s="135"/>
      <c r="Z75" s="135"/>
      <c r="AA75" s="135"/>
      <c r="AB75" s="135"/>
      <c r="AC75" s="135"/>
    </row>
    <row r="76" spans="1:29" ht="54" customHeight="1" x14ac:dyDescent="0.2">
      <c r="A76" s="1"/>
      <c r="B76" s="186">
        <v>61</v>
      </c>
      <c r="C76" s="187" t="s">
        <v>709</v>
      </c>
      <c r="D76" s="187" t="s">
        <v>1452</v>
      </c>
      <c r="E76" s="716" t="s">
        <v>1376</v>
      </c>
      <c r="F76" s="558"/>
      <c r="G76" s="558"/>
      <c r="H76" s="558"/>
      <c r="I76" s="559"/>
      <c r="J76" s="135"/>
      <c r="K76" s="135"/>
      <c r="L76" s="135"/>
      <c r="M76" s="135"/>
      <c r="N76" s="135"/>
      <c r="O76" s="135"/>
      <c r="P76" s="135"/>
      <c r="Q76" s="135"/>
      <c r="R76" s="135"/>
      <c r="S76" s="135"/>
      <c r="T76" s="135"/>
      <c r="U76" s="135"/>
      <c r="V76" s="135"/>
      <c r="W76" s="135"/>
      <c r="X76" s="135"/>
      <c r="Y76" s="135"/>
      <c r="Z76" s="135"/>
      <c r="AA76" s="135"/>
      <c r="AB76" s="135"/>
      <c r="AC76" s="135"/>
    </row>
    <row r="77" spans="1:29" ht="54" customHeight="1" x14ac:dyDescent="0.2">
      <c r="A77" s="1"/>
      <c r="B77" s="186">
        <v>62</v>
      </c>
      <c r="C77" s="187" t="s">
        <v>711</v>
      </c>
      <c r="D77" s="188" t="s">
        <v>1453</v>
      </c>
      <c r="E77" s="716" t="s">
        <v>1376</v>
      </c>
      <c r="F77" s="558"/>
      <c r="G77" s="558"/>
      <c r="H77" s="558"/>
      <c r="I77" s="559"/>
      <c r="J77" s="135"/>
      <c r="K77" s="135"/>
      <c r="L77" s="135"/>
      <c r="M77" s="135"/>
      <c r="N77" s="135"/>
      <c r="O77" s="135"/>
      <c r="P77" s="135"/>
      <c r="Q77" s="135"/>
      <c r="R77" s="135"/>
      <c r="S77" s="135"/>
      <c r="T77" s="135"/>
      <c r="U77" s="135"/>
      <c r="V77" s="135"/>
      <c r="W77" s="135"/>
      <c r="X77" s="135"/>
      <c r="Y77" s="135"/>
      <c r="Z77" s="135"/>
      <c r="AA77" s="135"/>
      <c r="AB77" s="135"/>
      <c r="AC77" s="135"/>
    </row>
    <row r="78" spans="1:29" ht="54" customHeight="1" x14ac:dyDescent="0.2">
      <c r="A78" s="1"/>
      <c r="B78" s="186">
        <v>63</v>
      </c>
      <c r="C78" s="187" t="s">
        <v>716</v>
      </c>
      <c r="D78" s="187" t="s">
        <v>1454</v>
      </c>
      <c r="E78" s="716" t="s">
        <v>1378</v>
      </c>
      <c r="F78" s="558"/>
      <c r="G78" s="558"/>
      <c r="H78" s="558"/>
      <c r="I78" s="559"/>
      <c r="J78" s="135"/>
      <c r="K78" s="135"/>
      <c r="L78" s="135"/>
      <c r="M78" s="135"/>
      <c r="N78" s="135"/>
      <c r="O78" s="135"/>
      <c r="P78" s="135"/>
      <c r="Q78" s="135"/>
      <c r="R78" s="135"/>
      <c r="S78" s="135"/>
      <c r="T78" s="135"/>
      <c r="U78" s="135"/>
      <c r="V78" s="135"/>
      <c r="W78" s="135"/>
      <c r="X78" s="135"/>
      <c r="Y78" s="135"/>
      <c r="Z78" s="135"/>
      <c r="AA78" s="135"/>
      <c r="AB78" s="135"/>
      <c r="AC78" s="135"/>
    </row>
    <row r="79" spans="1:29" ht="54" customHeight="1" x14ac:dyDescent="0.2">
      <c r="A79" s="1"/>
      <c r="B79" s="186">
        <v>64</v>
      </c>
      <c r="C79" s="187" t="s">
        <v>730</v>
      </c>
      <c r="D79" s="188" t="s">
        <v>1455</v>
      </c>
      <c r="E79" s="716" t="s">
        <v>1378</v>
      </c>
      <c r="F79" s="558"/>
      <c r="G79" s="558"/>
      <c r="H79" s="558"/>
      <c r="I79" s="559"/>
      <c r="J79" s="135"/>
      <c r="K79" s="135"/>
      <c r="L79" s="135"/>
      <c r="M79" s="135"/>
      <c r="N79" s="135"/>
      <c r="O79" s="135"/>
      <c r="P79" s="135"/>
      <c r="Q79" s="135"/>
      <c r="R79" s="135"/>
      <c r="S79" s="135"/>
      <c r="T79" s="135"/>
      <c r="U79" s="135"/>
      <c r="V79" s="135"/>
      <c r="W79" s="135"/>
      <c r="X79" s="135"/>
      <c r="Y79" s="135"/>
      <c r="Z79" s="135"/>
      <c r="AA79" s="135"/>
      <c r="AB79" s="135"/>
      <c r="AC79" s="135"/>
    </row>
    <row r="80" spans="1:29" ht="54" customHeight="1" x14ac:dyDescent="0.2">
      <c r="A80" s="1"/>
      <c r="B80" s="186">
        <v>65</v>
      </c>
      <c r="C80" s="187" t="s">
        <v>733</v>
      </c>
      <c r="D80" s="187" t="s">
        <v>1456</v>
      </c>
      <c r="E80" s="716" t="s">
        <v>1378</v>
      </c>
      <c r="F80" s="558"/>
      <c r="G80" s="558"/>
      <c r="H80" s="558"/>
      <c r="I80" s="559"/>
      <c r="J80" s="135"/>
      <c r="K80" s="135"/>
      <c r="L80" s="135"/>
      <c r="M80" s="135"/>
      <c r="N80" s="135"/>
      <c r="O80" s="135"/>
      <c r="P80" s="135"/>
      <c r="Q80" s="135"/>
      <c r="R80" s="135"/>
      <c r="S80" s="135"/>
      <c r="T80" s="135"/>
      <c r="U80" s="135"/>
      <c r="V80" s="135"/>
      <c r="W80" s="135"/>
      <c r="X80" s="135"/>
      <c r="Y80" s="135"/>
      <c r="Z80" s="135"/>
      <c r="AA80" s="135"/>
      <c r="AB80" s="135"/>
      <c r="AC80" s="135"/>
    </row>
    <row r="81" spans="1:29" ht="54" customHeight="1" x14ac:dyDescent="0.2">
      <c r="A81" s="1"/>
      <c r="B81" s="186">
        <v>66</v>
      </c>
      <c r="C81" s="187" t="s">
        <v>750</v>
      </c>
      <c r="D81" s="188" t="s">
        <v>1457</v>
      </c>
      <c r="E81" s="716" t="s">
        <v>1378</v>
      </c>
      <c r="F81" s="558"/>
      <c r="G81" s="558"/>
      <c r="H81" s="558"/>
      <c r="I81" s="559"/>
      <c r="J81" s="135"/>
      <c r="K81" s="135"/>
      <c r="L81" s="135"/>
      <c r="M81" s="135"/>
      <c r="N81" s="135"/>
      <c r="O81" s="135"/>
      <c r="P81" s="135"/>
      <c r="Q81" s="135"/>
      <c r="R81" s="135"/>
      <c r="S81" s="135"/>
      <c r="T81" s="135"/>
      <c r="U81" s="135"/>
      <c r="V81" s="135"/>
      <c r="W81" s="135"/>
      <c r="X81" s="135"/>
      <c r="Y81" s="135"/>
      <c r="Z81" s="135"/>
      <c r="AA81" s="135"/>
      <c r="AB81" s="135"/>
      <c r="AC81" s="135"/>
    </row>
    <row r="82" spans="1:29" ht="54" customHeight="1" x14ac:dyDescent="0.2">
      <c r="A82" s="1"/>
      <c r="B82" s="186">
        <v>67</v>
      </c>
      <c r="C82" s="187" t="s">
        <v>752</v>
      </c>
      <c r="D82" s="188" t="s">
        <v>1458</v>
      </c>
      <c r="E82" s="716" t="s">
        <v>1378</v>
      </c>
      <c r="F82" s="558"/>
      <c r="G82" s="558"/>
      <c r="H82" s="558"/>
      <c r="I82" s="559"/>
      <c r="J82" s="135"/>
      <c r="K82" s="135"/>
      <c r="L82" s="135"/>
      <c r="M82" s="135"/>
      <c r="N82" s="135"/>
      <c r="O82" s="135"/>
      <c r="P82" s="135"/>
      <c r="Q82" s="135"/>
      <c r="R82" s="135"/>
      <c r="S82" s="135"/>
      <c r="T82" s="135"/>
      <c r="U82" s="135"/>
      <c r="V82" s="135"/>
      <c r="W82" s="135"/>
      <c r="X82" s="135"/>
      <c r="Y82" s="135"/>
      <c r="Z82" s="135"/>
      <c r="AA82" s="135"/>
      <c r="AB82" s="135"/>
      <c r="AC82" s="135"/>
    </row>
    <row r="83" spans="1:29" ht="54" customHeight="1" x14ac:dyDescent="0.2">
      <c r="A83" s="1"/>
      <c r="B83" s="186">
        <v>68</v>
      </c>
      <c r="C83" s="187" t="s">
        <v>754</v>
      </c>
      <c r="D83" s="188" t="s">
        <v>1459</v>
      </c>
      <c r="E83" s="716" t="s">
        <v>1381</v>
      </c>
      <c r="F83" s="558"/>
      <c r="G83" s="558"/>
      <c r="H83" s="558"/>
      <c r="I83" s="559"/>
      <c r="J83" s="135"/>
      <c r="K83" s="135"/>
      <c r="L83" s="135"/>
      <c r="M83" s="135"/>
      <c r="N83" s="135"/>
      <c r="O83" s="135"/>
      <c r="P83" s="135"/>
      <c r="Q83" s="135"/>
      <c r="R83" s="135"/>
      <c r="S83" s="135"/>
      <c r="T83" s="135"/>
      <c r="U83" s="135"/>
      <c r="V83" s="135"/>
      <c r="W83" s="135"/>
      <c r="X83" s="135"/>
      <c r="Y83" s="135"/>
      <c r="Z83" s="135"/>
      <c r="AA83" s="135"/>
      <c r="AB83" s="135"/>
      <c r="AC83" s="135"/>
    </row>
    <row r="84" spans="1:29" ht="54" customHeight="1" x14ac:dyDescent="0.2">
      <c r="A84" s="1"/>
      <c r="B84" s="186">
        <v>69</v>
      </c>
      <c r="C84" s="187" t="s">
        <v>765</v>
      </c>
      <c r="D84" s="187" t="s">
        <v>1460</v>
      </c>
      <c r="E84" s="716" t="s">
        <v>1381</v>
      </c>
      <c r="F84" s="558"/>
      <c r="G84" s="558"/>
      <c r="H84" s="558"/>
      <c r="I84" s="559"/>
      <c r="J84" s="135"/>
      <c r="K84" s="135"/>
      <c r="L84" s="135"/>
      <c r="M84" s="135"/>
      <c r="N84" s="135"/>
      <c r="O84" s="135"/>
      <c r="P84" s="135"/>
      <c r="Q84" s="135"/>
      <c r="R84" s="135"/>
      <c r="S84" s="135"/>
      <c r="T84" s="135"/>
      <c r="U84" s="135"/>
      <c r="V84" s="135"/>
      <c r="W84" s="135"/>
      <c r="X84" s="135"/>
      <c r="Y84" s="135"/>
      <c r="Z84" s="135"/>
      <c r="AA84" s="135"/>
      <c r="AB84" s="135"/>
      <c r="AC84" s="135"/>
    </row>
    <row r="85" spans="1:29" ht="54" customHeight="1" x14ac:dyDescent="0.2">
      <c r="A85" s="1"/>
      <c r="B85" s="186">
        <v>70</v>
      </c>
      <c r="C85" s="187" t="s">
        <v>773</v>
      </c>
      <c r="D85" s="188" t="s">
        <v>1461</v>
      </c>
      <c r="E85" s="716" t="s">
        <v>1376</v>
      </c>
      <c r="F85" s="558"/>
      <c r="G85" s="558"/>
      <c r="H85" s="558"/>
      <c r="I85" s="559"/>
      <c r="J85" s="135"/>
      <c r="K85" s="135"/>
      <c r="L85" s="135"/>
      <c r="M85" s="135"/>
      <c r="N85" s="135"/>
      <c r="O85" s="135"/>
      <c r="P85" s="135"/>
      <c r="Q85" s="135"/>
      <c r="R85" s="135"/>
      <c r="S85" s="135"/>
      <c r="T85" s="135"/>
      <c r="U85" s="135"/>
      <c r="V85" s="135"/>
      <c r="W85" s="135"/>
      <c r="X85" s="135"/>
      <c r="Y85" s="135"/>
      <c r="Z85" s="135"/>
      <c r="AA85" s="135"/>
      <c r="AB85" s="135"/>
      <c r="AC85" s="135"/>
    </row>
    <row r="86" spans="1:29" ht="54" customHeight="1" x14ac:dyDescent="0.2">
      <c r="A86" s="1"/>
      <c r="B86" s="186">
        <v>71</v>
      </c>
      <c r="C86" s="187" t="s">
        <v>776</v>
      </c>
      <c r="D86" s="187" t="s">
        <v>1462</v>
      </c>
      <c r="E86" s="716" t="s">
        <v>1376</v>
      </c>
      <c r="F86" s="558"/>
      <c r="G86" s="558"/>
      <c r="H86" s="558"/>
      <c r="I86" s="559"/>
      <c r="J86" s="135"/>
      <c r="K86" s="135"/>
      <c r="L86" s="135"/>
      <c r="M86" s="135"/>
      <c r="N86" s="135"/>
      <c r="O86" s="135"/>
      <c r="P86" s="135"/>
      <c r="Q86" s="135"/>
      <c r="R86" s="135"/>
      <c r="S86" s="135"/>
      <c r="T86" s="135"/>
      <c r="U86" s="135"/>
      <c r="V86" s="135"/>
      <c r="W86" s="135"/>
      <c r="X86" s="135"/>
      <c r="Y86" s="135"/>
      <c r="Z86" s="135"/>
      <c r="AA86" s="135"/>
      <c r="AB86" s="135"/>
      <c r="AC86" s="135"/>
    </row>
    <row r="87" spans="1:29" ht="54" customHeight="1" x14ac:dyDescent="0.2">
      <c r="A87" s="1"/>
      <c r="B87" s="186">
        <v>72</v>
      </c>
      <c r="C87" s="187" t="s">
        <v>778</v>
      </c>
      <c r="D87" s="188" t="s">
        <v>1463</v>
      </c>
      <c r="E87" s="716" t="s">
        <v>1376</v>
      </c>
      <c r="F87" s="558"/>
      <c r="G87" s="558"/>
      <c r="H87" s="558"/>
      <c r="I87" s="559"/>
      <c r="J87" s="135"/>
      <c r="K87" s="135"/>
      <c r="L87" s="135"/>
      <c r="M87" s="135"/>
      <c r="N87" s="135"/>
      <c r="O87" s="135"/>
      <c r="P87" s="135"/>
      <c r="Q87" s="135"/>
      <c r="R87" s="135"/>
      <c r="S87" s="135"/>
      <c r="T87" s="135"/>
      <c r="U87" s="135"/>
      <c r="V87" s="135"/>
      <c r="W87" s="135"/>
      <c r="X87" s="135"/>
      <c r="Y87" s="135"/>
      <c r="Z87" s="135"/>
      <c r="AA87" s="135"/>
      <c r="AB87" s="135"/>
      <c r="AC87" s="135"/>
    </row>
    <row r="88" spans="1:29" ht="54" customHeight="1" x14ac:dyDescent="0.2">
      <c r="A88" s="1"/>
      <c r="B88" s="186">
        <v>73</v>
      </c>
      <c r="C88" s="187" t="s">
        <v>780</v>
      </c>
      <c r="D88" s="188" t="s">
        <v>1464</v>
      </c>
      <c r="E88" s="716" t="s">
        <v>1465</v>
      </c>
      <c r="F88" s="558"/>
      <c r="G88" s="558"/>
      <c r="H88" s="558"/>
      <c r="I88" s="559"/>
      <c r="J88" s="135"/>
      <c r="K88" s="135"/>
      <c r="L88" s="135"/>
      <c r="M88" s="135"/>
      <c r="N88" s="135"/>
      <c r="O88" s="135"/>
      <c r="P88" s="135"/>
      <c r="Q88" s="135"/>
      <c r="R88" s="135"/>
      <c r="S88" s="135"/>
      <c r="T88" s="135"/>
      <c r="U88" s="135"/>
      <c r="V88" s="135"/>
      <c r="W88" s="135"/>
      <c r="X88" s="135"/>
      <c r="Y88" s="135"/>
      <c r="Z88" s="135"/>
      <c r="AA88" s="135"/>
      <c r="AB88" s="135"/>
      <c r="AC88" s="135"/>
    </row>
    <row r="89" spans="1:29" ht="54" customHeight="1" x14ac:dyDescent="0.2">
      <c r="A89" s="1"/>
      <c r="B89" s="186">
        <v>74</v>
      </c>
      <c r="C89" s="187" t="s">
        <v>791</v>
      </c>
      <c r="D89" s="188" t="s">
        <v>1466</v>
      </c>
      <c r="E89" s="716" t="s">
        <v>1378</v>
      </c>
      <c r="F89" s="558"/>
      <c r="G89" s="558"/>
      <c r="H89" s="558"/>
      <c r="I89" s="559"/>
      <c r="J89" s="135"/>
      <c r="K89" s="135"/>
      <c r="L89" s="135"/>
      <c r="M89" s="135"/>
      <c r="N89" s="135"/>
      <c r="O89" s="135"/>
      <c r="P89" s="135"/>
      <c r="Q89" s="135"/>
      <c r="R89" s="135"/>
      <c r="S89" s="135"/>
      <c r="T89" s="135"/>
      <c r="U89" s="135"/>
      <c r="V89" s="135"/>
      <c r="W89" s="135"/>
      <c r="X89" s="135"/>
      <c r="Y89" s="135"/>
      <c r="Z89" s="135"/>
      <c r="AA89" s="135"/>
      <c r="AB89" s="135"/>
      <c r="AC89" s="135"/>
    </row>
    <row r="90" spans="1:29" ht="54" customHeight="1" x14ac:dyDescent="0.2">
      <c r="A90" s="1"/>
      <c r="B90" s="186">
        <v>75</v>
      </c>
      <c r="C90" s="187" t="s">
        <v>795</v>
      </c>
      <c r="D90" s="187" t="s">
        <v>1467</v>
      </c>
      <c r="E90" s="716" t="s">
        <v>1378</v>
      </c>
      <c r="F90" s="558"/>
      <c r="G90" s="558"/>
      <c r="H90" s="558"/>
      <c r="I90" s="559"/>
      <c r="J90" s="135"/>
      <c r="K90" s="135"/>
      <c r="L90" s="135"/>
      <c r="M90" s="135"/>
      <c r="N90" s="135"/>
      <c r="O90" s="135"/>
      <c r="P90" s="135"/>
      <c r="Q90" s="135"/>
      <c r="R90" s="135"/>
      <c r="S90" s="135"/>
      <c r="T90" s="135"/>
      <c r="U90" s="135"/>
      <c r="V90" s="135"/>
      <c r="W90" s="135"/>
      <c r="X90" s="135"/>
      <c r="Y90" s="135"/>
      <c r="Z90" s="135"/>
      <c r="AA90" s="135"/>
      <c r="AB90" s="135"/>
      <c r="AC90" s="135"/>
    </row>
    <row r="91" spans="1:29" ht="54" customHeight="1" x14ac:dyDescent="0.2">
      <c r="A91" s="1"/>
      <c r="B91" s="186">
        <v>76</v>
      </c>
      <c r="C91" s="187" t="s">
        <v>797</v>
      </c>
      <c r="D91" s="187" t="s">
        <v>1468</v>
      </c>
      <c r="E91" s="716" t="s">
        <v>1376</v>
      </c>
      <c r="F91" s="558"/>
      <c r="G91" s="558"/>
      <c r="H91" s="558"/>
      <c r="I91" s="559"/>
      <c r="J91" s="135"/>
      <c r="K91" s="135"/>
      <c r="L91" s="135"/>
      <c r="M91" s="135"/>
      <c r="N91" s="135"/>
      <c r="O91" s="135"/>
      <c r="P91" s="135"/>
      <c r="Q91" s="135"/>
      <c r="R91" s="135"/>
      <c r="S91" s="135"/>
      <c r="T91" s="135"/>
      <c r="U91" s="135"/>
      <c r="V91" s="135"/>
      <c r="W91" s="135"/>
      <c r="X91" s="135"/>
      <c r="Y91" s="135"/>
      <c r="Z91" s="135"/>
      <c r="AA91" s="135"/>
      <c r="AB91" s="135"/>
      <c r="AC91" s="135"/>
    </row>
    <row r="92" spans="1:29" ht="54" customHeight="1" x14ac:dyDescent="0.2">
      <c r="A92" s="1"/>
      <c r="B92" s="186">
        <v>77</v>
      </c>
      <c r="C92" s="187" t="s">
        <v>799</v>
      </c>
      <c r="D92" s="188" t="s">
        <v>1469</v>
      </c>
      <c r="E92" s="716" t="s">
        <v>1378</v>
      </c>
      <c r="F92" s="558"/>
      <c r="G92" s="558"/>
      <c r="H92" s="558"/>
      <c r="I92" s="559"/>
      <c r="J92" s="135"/>
      <c r="K92" s="135"/>
      <c r="L92" s="135"/>
      <c r="M92" s="135"/>
      <c r="N92" s="135"/>
      <c r="O92" s="135"/>
      <c r="P92" s="135"/>
      <c r="Q92" s="135"/>
      <c r="R92" s="135"/>
      <c r="S92" s="135"/>
      <c r="T92" s="135"/>
      <c r="U92" s="135"/>
      <c r="V92" s="135"/>
      <c r="W92" s="135"/>
      <c r="X92" s="135"/>
      <c r="Y92" s="135"/>
      <c r="Z92" s="135"/>
      <c r="AA92" s="135"/>
      <c r="AB92" s="135"/>
      <c r="AC92" s="135"/>
    </row>
    <row r="93" spans="1:29" ht="54" customHeight="1" x14ac:dyDescent="0.2">
      <c r="A93" s="1"/>
      <c r="B93" s="186">
        <v>78</v>
      </c>
      <c r="C93" s="187" t="s">
        <v>802</v>
      </c>
      <c r="D93" s="187" t="s">
        <v>1470</v>
      </c>
      <c r="E93" s="716" t="s">
        <v>1376</v>
      </c>
      <c r="F93" s="558"/>
      <c r="G93" s="558"/>
      <c r="H93" s="558"/>
      <c r="I93" s="559"/>
      <c r="J93" s="135"/>
      <c r="K93" s="135"/>
      <c r="L93" s="135"/>
      <c r="M93" s="135"/>
      <c r="N93" s="135"/>
      <c r="O93" s="135"/>
      <c r="P93" s="135"/>
      <c r="Q93" s="135"/>
      <c r="R93" s="135"/>
      <c r="S93" s="135"/>
      <c r="T93" s="135"/>
      <c r="U93" s="135"/>
      <c r="V93" s="135"/>
      <c r="W93" s="135"/>
      <c r="X93" s="135"/>
      <c r="Y93" s="135"/>
      <c r="Z93" s="135"/>
      <c r="AA93" s="135"/>
      <c r="AB93" s="135"/>
      <c r="AC93" s="135"/>
    </row>
    <row r="94" spans="1:29" ht="54" customHeight="1" x14ac:dyDescent="0.2">
      <c r="A94" s="1"/>
      <c r="B94" s="186">
        <v>79</v>
      </c>
      <c r="C94" s="187" t="s">
        <v>804</v>
      </c>
      <c r="D94" s="188" t="s">
        <v>1471</v>
      </c>
      <c r="E94" s="716" t="s">
        <v>1378</v>
      </c>
      <c r="F94" s="558"/>
      <c r="G94" s="558"/>
      <c r="H94" s="558"/>
      <c r="I94" s="559"/>
      <c r="J94" s="135"/>
      <c r="K94" s="135"/>
      <c r="L94" s="135"/>
      <c r="M94" s="135"/>
      <c r="N94" s="135"/>
      <c r="O94" s="135"/>
      <c r="P94" s="135"/>
      <c r="Q94" s="135"/>
      <c r="R94" s="135"/>
      <c r="S94" s="135"/>
      <c r="T94" s="135"/>
      <c r="U94" s="135"/>
      <c r="V94" s="135"/>
      <c r="W94" s="135"/>
      <c r="X94" s="135"/>
      <c r="Y94" s="135"/>
      <c r="Z94" s="135"/>
      <c r="AA94" s="135"/>
      <c r="AB94" s="135"/>
      <c r="AC94" s="135"/>
    </row>
    <row r="95" spans="1:29" ht="54" customHeight="1" x14ac:dyDescent="0.2">
      <c r="A95" s="1"/>
      <c r="B95" s="186">
        <v>80</v>
      </c>
      <c r="C95" s="187" t="s">
        <v>807</v>
      </c>
      <c r="D95" s="187" t="s">
        <v>1472</v>
      </c>
      <c r="E95" s="716" t="s">
        <v>1376</v>
      </c>
      <c r="F95" s="558"/>
      <c r="G95" s="558"/>
      <c r="H95" s="558"/>
      <c r="I95" s="559"/>
      <c r="J95" s="135"/>
      <c r="K95" s="135"/>
      <c r="L95" s="135"/>
      <c r="M95" s="135"/>
      <c r="N95" s="135"/>
      <c r="O95" s="135"/>
      <c r="P95" s="135"/>
      <c r="Q95" s="135"/>
      <c r="R95" s="135"/>
      <c r="S95" s="135"/>
      <c r="T95" s="135"/>
      <c r="U95" s="135"/>
      <c r="V95" s="135"/>
      <c r="W95" s="135"/>
      <c r="X95" s="135"/>
      <c r="Y95" s="135"/>
      <c r="Z95" s="135"/>
      <c r="AA95" s="135"/>
      <c r="AB95" s="135"/>
      <c r="AC95" s="135"/>
    </row>
    <row r="96" spans="1:29" ht="54" customHeight="1" x14ac:dyDescent="0.2">
      <c r="A96" s="1"/>
      <c r="B96" s="186">
        <v>81</v>
      </c>
      <c r="C96" s="187" t="s">
        <v>809</v>
      </c>
      <c r="D96" s="187" t="s">
        <v>1473</v>
      </c>
      <c r="E96" s="716" t="s">
        <v>1378</v>
      </c>
      <c r="F96" s="558"/>
      <c r="G96" s="558"/>
      <c r="H96" s="558"/>
      <c r="I96" s="559"/>
      <c r="J96" s="135"/>
      <c r="K96" s="135"/>
      <c r="L96" s="135"/>
      <c r="M96" s="135"/>
      <c r="N96" s="135"/>
      <c r="O96" s="135"/>
      <c r="P96" s="135"/>
      <c r="Q96" s="135"/>
      <c r="R96" s="135"/>
      <c r="S96" s="135"/>
      <c r="T96" s="135"/>
      <c r="U96" s="135"/>
      <c r="V96" s="135"/>
      <c r="W96" s="135"/>
      <c r="X96" s="135"/>
      <c r="Y96" s="135"/>
      <c r="Z96" s="135"/>
      <c r="AA96" s="135"/>
      <c r="AB96" s="135"/>
      <c r="AC96" s="135"/>
    </row>
    <row r="97" spans="1:29" ht="54" customHeight="1" x14ac:dyDescent="0.2">
      <c r="A97" s="1"/>
      <c r="B97" s="186">
        <v>82</v>
      </c>
      <c r="C97" s="187" t="s">
        <v>812</v>
      </c>
      <c r="D97" s="187" t="s">
        <v>1474</v>
      </c>
      <c r="E97" s="716" t="s">
        <v>1427</v>
      </c>
      <c r="F97" s="558"/>
      <c r="G97" s="558"/>
      <c r="H97" s="558"/>
      <c r="I97" s="559"/>
      <c r="J97" s="135"/>
      <c r="K97" s="135"/>
      <c r="L97" s="135"/>
      <c r="M97" s="135"/>
      <c r="N97" s="135"/>
      <c r="O97" s="135"/>
      <c r="P97" s="135"/>
      <c r="Q97" s="135"/>
      <c r="R97" s="135"/>
      <c r="S97" s="135"/>
      <c r="T97" s="135"/>
      <c r="U97" s="135"/>
      <c r="V97" s="135"/>
      <c r="W97" s="135"/>
      <c r="X97" s="135"/>
      <c r="Y97" s="135"/>
      <c r="Z97" s="135"/>
      <c r="AA97" s="135"/>
      <c r="AB97" s="135"/>
      <c r="AC97" s="135"/>
    </row>
    <row r="98" spans="1:29" ht="54" customHeight="1" x14ac:dyDescent="0.2">
      <c r="A98" s="1"/>
      <c r="B98" s="186">
        <v>83</v>
      </c>
      <c r="C98" s="187" t="s">
        <v>814</v>
      </c>
      <c r="D98" s="187" t="s">
        <v>1475</v>
      </c>
      <c r="E98" s="716" t="s">
        <v>1413</v>
      </c>
      <c r="F98" s="558"/>
      <c r="G98" s="558"/>
      <c r="H98" s="558"/>
      <c r="I98" s="559"/>
      <c r="J98" s="135"/>
      <c r="K98" s="135"/>
      <c r="L98" s="135"/>
      <c r="M98" s="135"/>
      <c r="N98" s="135"/>
      <c r="O98" s="135"/>
      <c r="P98" s="135"/>
      <c r="Q98" s="135"/>
      <c r="R98" s="135"/>
      <c r="S98" s="135"/>
      <c r="T98" s="135"/>
      <c r="U98" s="135"/>
      <c r="V98" s="135"/>
      <c r="W98" s="135"/>
      <c r="X98" s="135"/>
      <c r="Y98" s="135"/>
      <c r="Z98" s="135"/>
      <c r="AA98" s="135"/>
      <c r="AB98" s="135"/>
      <c r="AC98" s="135"/>
    </row>
    <row r="99" spans="1:29" ht="54" customHeight="1" x14ac:dyDescent="0.2">
      <c r="A99" s="1"/>
      <c r="B99" s="186">
        <v>84</v>
      </c>
      <c r="C99" s="187" t="s">
        <v>820</v>
      </c>
      <c r="D99" s="188" t="s">
        <v>1476</v>
      </c>
      <c r="E99" s="716" t="s">
        <v>1378</v>
      </c>
      <c r="F99" s="558"/>
      <c r="G99" s="558"/>
      <c r="H99" s="558"/>
      <c r="I99" s="559"/>
      <c r="J99" s="135"/>
      <c r="K99" s="135"/>
      <c r="L99" s="135"/>
      <c r="M99" s="135"/>
      <c r="N99" s="135"/>
      <c r="O99" s="135"/>
      <c r="P99" s="135"/>
      <c r="Q99" s="135"/>
      <c r="R99" s="135"/>
      <c r="S99" s="135"/>
      <c r="T99" s="135"/>
      <c r="U99" s="135"/>
      <c r="V99" s="135"/>
      <c r="W99" s="135"/>
      <c r="X99" s="135"/>
      <c r="Y99" s="135"/>
      <c r="Z99" s="135"/>
      <c r="AA99" s="135"/>
      <c r="AB99" s="135"/>
      <c r="AC99" s="135"/>
    </row>
    <row r="100" spans="1:29" ht="54" customHeight="1" x14ac:dyDescent="0.2">
      <c r="A100" s="1"/>
      <c r="B100" s="186">
        <v>85</v>
      </c>
      <c r="C100" s="187" t="s">
        <v>832</v>
      </c>
      <c r="D100" s="187" t="s">
        <v>1477</v>
      </c>
      <c r="E100" s="716" t="s">
        <v>1381</v>
      </c>
      <c r="F100" s="558"/>
      <c r="G100" s="558"/>
      <c r="H100" s="558"/>
      <c r="I100" s="559"/>
      <c r="J100" s="135"/>
      <c r="K100" s="135"/>
      <c r="L100" s="135"/>
      <c r="M100" s="135"/>
      <c r="N100" s="135"/>
      <c r="O100" s="135"/>
      <c r="P100" s="135"/>
      <c r="Q100" s="135"/>
      <c r="R100" s="135"/>
      <c r="S100" s="135"/>
      <c r="T100" s="135"/>
      <c r="U100" s="135"/>
      <c r="V100" s="135"/>
      <c r="W100" s="135"/>
      <c r="X100" s="135"/>
      <c r="Y100" s="135"/>
      <c r="Z100" s="135"/>
      <c r="AA100" s="135"/>
      <c r="AB100" s="135"/>
      <c r="AC100" s="135"/>
    </row>
    <row r="101" spans="1:29" ht="54" customHeight="1" x14ac:dyDescent="0.2">
      <c r="A101" s="1"/>
      <c r="B101" s="186">
        <v>86</v>
      </c>
      <c r="C101" s="187" t="s">
        <v>835</v>
      </c>
      <c r="D101" s="187" t="s">
        <v>1478</v>
      </c>
      <c r="E101" s="716" t="s">
        <v>1381</v>
      </c>
      <c r="F101" s="558"/>
      <c r="G101" s="558"/>
      <c r="H101" s="558"/>
      <c r="I101" s="559"/>
      <c r="J101" s="135"/>
      <c r="K101" s="135"/>
      <c r="L101" s="135"/>
      <c r="M101" s="135"/>
      <c r="N101" s="135"/>
      <c r="O101" s="135"/>
      <c r="P101" s="135"/>
      <c r="Q101" s="135"/>
      <c r="R101" s="135"/>
      <c r="S101" s="135"/>
      <c r="T101" s="135"/>
      <c r="U101" s="135"/>
      <c r="V101" s="135"/>
      <c r="W101" s="135"/>
      <c r="X101" s="135"/>
      <c r="Y101" s="135"/>
      <c r="Z101" s="135"/>
      <c r="AA101" s="135"/>
      <c r="AB101" s="135"/>
      <c r="AC101" s="135"/>
    </row>
    <row r="102" spans="1:29" ht="54" customHeight="1" x14ac:dyDescent="0.2">
      <c r="A102" s="1"/>
      <c r="B102" s="186">
        <v>87</v>
      </c>
      <c r="C102" s="187" t="s">
        <v>838</v>
      </c>
      <c r="D102" s="187" t="s">
        <v>1479</v>
      </c>
      <c r="E102" s="716" t="s">
        <v>1381</v>
      </c>
      <c r="F102" s="558"/>
      <c r="G102" s="558"/>
      <c r="H102" s="558"/>
      <c r="I102" s="559"/>
      <c r="J102" s="135"/>
      <c r="K102" s="135"/>
      <c r="L102" s="135"/>
      <c r="M102" s="135"/>
      <c r="N102" s="135"/>
      <c r="O102" s="135"/>
      <c r="P102" s="135"/>
      <c r="Q102" s="135"/>
      <c r="R102" s="135"/>
      <c r="S102" s="135"/>
      <c r="T102" s="135"/>
      <c r="U102" s="135"/>
      <c r="V102" s="135"/>
      <c r="W102" s="135"/>
      <c r="X102" s="135"/>
      <c r="Y102" s="135"/>
      <c r="Z102" s="135"/>
      <c r="AA102" s="135"/>
      <c r="AB102" s="135"/>
      <c r="AC102" s="135"/>
    </row>
    <row r="103" spans="1:29" ht="54" customHeight="1" x14ac:dyDescent="0.2">
      <c r="A103" s="1"/>
      <c r="B103" s="186">
        <v>88</v>
      </c>
      <c r="C103" s="187" t="s">
        <v>841</v>
      </c>
      <c r="D103" s="187" t="s">
        <v>1480</v>
      </c>
      <c r="E103" s="716" t="s">
        <v>1381</v>
      </c>
      <c r="F103" s="558"/>
      <c r="G103" s="558"/>
      <c r="H103" s="558"/>
      <c r="I103" s="559"/>
      <c r="J103" s="135"/>
      <c r="K103" s="135"/>
      <c r="L103" s="135"/>
      <c r="M103" s="135"/>
      <c r="N103" s="135"/>
      <c r="O103" s="135"/>
      <c r="P103" s="135"/>
      <c r="Q103" s="135"/>
      <c r="R103" s="135"/>
      <c r="S103" s="135"/>
      <c r="T103" s="135"/>
      <c r="U103" s="135"/>
      <c r="V103" s="135"/>
      <c r="W103" s="135"/>
      <c r="X103" s="135"/>
      <c r="Y103" s="135"/>
      <c r="Z103" s="135"/>
      <c r="AA103" s="135"/>
      <c r="AB103" s="135"/>
      <c r="AC103" s="135"/>
    </row>
    <row r="104" spans="1:29" ht="54" customHeight="1" x14ac:dyDescent="0.2">
      <c r="A104" s="1"/>
      <c r="B104" s="186">
        <v>89</v>
      </c>
      <c r="C104" s="187" t="s">
        <v>844</v>
      </c>
      <c r="D104" s="187" t="s">
        <v>1481</v>
      </c>
      <c r="E104" s="716" t="s">
        <v>1381</v>
      </c>
      <c r="F104" s="558"/>
      <c r="G104" s="558"/>
      <c r="H104" s="558"/>
      <c r="I104" s="559"/>
      <c r="J104" s="135"/>
      <c r="K104" s="135"/>
      <c r="L104" s="135"/>
      <c r="M104" s="135"/>
      <c r="N104" s="135"/>
      <c r="O104" s="135"/>
      <c r="P104" s="135"/>
      <c r="Q104" s="135"/>
      <c r="R104" s="135"/>
      <c r="S104" s="135"/>
      <c r="T104" s="135"/>
      <c r="U104" s="135"/>
      <c r="V104" s="135"/>
      <c r="W104" s="135"/>
      <c r="X104" s="135"/>
      <c r="Y104" s="135"/>
      <c r="Z104" s="135"/>
      <c r="AA104" s="135"/>
      <c r="AB104" s="135"/>
      <c r="AC104" s="135"/>
    </row>
    <row r="105" spans="1:29" ht="54" customHeight="1" x14ac:dyDescent="0.2">
      <c r="A105" s="1"/>
      <c r="B105" s="186">
        <v>90</v>
      </c>
      <c r="C105" s="187" t="s">
        <v>846</v>
      </c>
      <c r="D105" s="187" t="s">
        <v>1482</v>
      </c>
      <c r="E105" s="716" t="s">
        <v>1381</v>
      </c>
      <c r="F105" s="558"/>
      <c r="G105" s="558"/>
      <c r="H105" s="558"/>
      <c r="I105" s="559"/>
      <c r="J105" s="135"/>
      <c r="K105" s="135"/>
      <c r="L105" s="135"/>
      <c r="M105" s="135"/>
      <c r="N105" s="135"/>
      <c r="O105" s="135"/>
      <c r="P105" s="135"/>
      <c r="Q105" s="135"/>
      <c r="R105" s="135"/>
      <c r="S105" s="135"/>
      <c r="T105" s="135"/>
      <c r="U105" s="135"/>
      <c r="V105" s="135"/>
      <c r="W105" s="135"/>
      <c r="X105" s="135"/>
      <c r="Y105" s="135"/>
      <c r="Z105" s="135"/>
      <c r="AA105" s="135"/>
      <c r="AB105" s="135"/>
      <c r="AC105" s="135"/>
    </row>
    <row r="106" spans="1:29" ht="54" customHeight="1" x14ac:dyDescent="0.2">
      <c r="A106" s="1"/>
      <c r="B106" s="186">
        <v>91</v>
      </c>
      <c r="C106" s="187" t="s">
        <v>879</v>
      </c>
      <c r="D106" s="188" t="s">
        <v>1483</v>
      </c>
      <c r="E106" s="716" t="s">
        <v>1381</v>
      </c>
      <c r="F106" s="558"/>
      <c r="G106" s="558"/>
      <c r="H106" s="558"/>
      <c r="I106" s="559"/>
      <c r="J106" s="135"/>
      <c r="K106" s="135"/>
      <c r="L106" s="135"/>
      <c r="M106" s="135"/>
      <c r="N106" s="135"/>
      <c r="O106" s="135"/>
      <c r="P106" s="135"/>
      <c r="Q106" s="135"/>
      <c r="R106" s="135"/>
      <c r="S106" s="135"/>
      <c r="T106" s="135"/>
      <c r="U106" s="135"/>
      <c r="V106" s="135"/>
      <c r="W106" s="135"/>
      <c r="X106" s="135"/>
      <c r="Y106" s="135"/>
      <c r="Z106" s="135"/>
      <c r="AA106" s="135"/>
      <c r="AB106" s="135"/>
      <c r="AC106" s="135"/>
    </row>
    <row r="107" spans="1:29" ht="54" customHeight="1" x14ac:dyDescent="0.2">
      <c r="A107" s="1"/>
      <c r="B107" s="186">
        <v>92</v>
      </c>
      <c r="C107" s="187" t="s">
        <v>882</v>
      </c>
      <c r="D107" s="188" t="s">
        <v>1484</v>
      </c>
      <c r="E107" s="716" t="s">
        <v>1381</v>
      </c>
      <c r="F107" s="558"/>
      <c r="G107" s="558"/>
      <c r="H107" s="558"/>
      <c r="I107" s="559"/>
      <c r="J107" s="135"/>
      <c r="K107" s="135"/>
      <c r="L107" s="135"/>
      <c r="M107" s="135"/>
      <c r="N107" s="135"/>
      <c r="O107" s="135"/>
      <c r="P107" s="135"/>
      <c r="Q107" s="135"/>
      <c r="R107" s="135"/>
      <c r="S107" s="135"/>
      <c r="T107" s="135"/>
      <c r="U107" s="135"/>
      <c r="V107" s="135"/>
      <c r="W107" s="135"/>
      <c r="X107" s="135"/>
      <c r="Y107" s="135"/>
      <c r="Z107" s="135"/>
      <c r="AA107" s="135"/>
      <c r="AB107" s="135"/>
      <c r="AC107" s="135"/>
    </row>
    <row r="108" spans="1:29" ht="54" customHeight="1" x14ac:dyDescent="0.2">
      <c r="A108" s="1"/>
      <c r="B108" s="186">
        <v>93</v>
      </c>
      <c r="C108" s="187" t="s">
        <v>897</v>
      </c>
      <c r="D108" s="187" t="s">
        <v>1485</v>
      </c>
      <c r="E108" s="716" t="s">
        <v>1381</v>
      </c>
      <c r="F108" s="558"/>
      <c r="G108" s="558"/>
      <c r="H108" s="558"/>
      <c r="I108" s="559"/>
      <c r="J108" s="135"/>
      <c r="K108" s="135"/>
      <c r="L108" s="135"/>
      <c r="M108" s="135"/>
      <c r="N108" s="135"/>
      <c r="O108" s="135"/>
      <c r="P108" s="135"/>
      <c r="Q108" s="135"/>
      <c r="R108" s="135"/>
      <c r="S108" s="135"/>
      <c r="T108" s="135"/>
      <c r="U108" s="135"/>
      <c r="V108" s="135"/>
      <c r="W108" s="135"/>
      <c r="X108" s="135"/>
      <c r="Y108" s="135"/>
      <c r="Z108" s="135"/>
      <c r="AA108" s="135"/>
      <c r="AB108" s="135"/>
      <c r="AC108" s="135"/>
    </row>
    <row r="109" spans="1:29" ht="54" customHeight="1" x14ac:dyDescent="0.2">
      <c r="A109" s="1"/>
      <c r="B109" s="186">
        <v>94</v>
      </c>
      <c r="C109" s="187" t="s">
        <v>899</v>
      </c>
      <c r="D109" s="187" t="s">
        <v>1486</v>
      </c>
      <c r="E109" s="716" t="s">
        <v>1381</v>
      </c>
      <c r="F109" s="558"/>
      <c r="G109" s="558"/>
      <c r="H109" s="558"/>
      <c r="I109" s="559"/>
      <c r="J109" s="135"/>
      <c r="K109" s="135"/>
      <c r="L109" s="135"/>
      <c r="M109" s="135"/>
      <c r="N109" s="135"/>
      <c r="O109" s="135"/>
      <c r="P109" s="135"/>
      <c r="Q109" s="135"/>
      <c r="R109" s="135"/>
      <c r="S109" s="135"/>
      <c r="T109" s="135"/>
      <c r="U109" s="135"/>
      <c r="V109" s="135"/>
      <c r="W109" s="135"/>
      <c r="X109" s="135"/>
      <c r="Y109" s="135"/>
      <c r="Z109" s="135"/>
      <c r="AA109" s="135"/>
      <c r="AB109" s="135"/>
      <c r="AC109" s="135"/>
    </row>
    <row r="110" spans="1:29" ht="54" customHeight="1" x14ac:dyDescent="0.2">
      <c r="A110" s="1"/>
      <c r="B110" s="186">
        <v>95</v>
      </c>
      <c r="C110" s="187" t="s">
        <v>901</v>
      </c>
      <c r="D110" s="187" t="s">
        <v>1487</v>
      </c>
      <c r="E110" s="716" t="s">
        <v>1381</v>
      </c>
      <c r="F110" s="558"/>
      <c r="G110" s="558"/>
      <c r="H110" s="558"/>
      <c r="I110" s="559"/>
      <c r="J110" s="135"/>
      <c r="K110" s="135"/>
      <c r="L110" s="135"/>
      <c r="M110" s="135"/>
      <c r="N110" s="135"/>
      <c r="O110" s="135"/>
      <c r="P110" s="135"/>
      <c r="Q110" s="135"/>
      <c r="R110" s="135"/>
      <c r="S110" s="135"/>
      <c r="T110" s="135"/>
      <c r="U110" s="135"/>
      <c r="V110" s="135"/>
      <c r="W110" s="135"/>
      <c r="X110" s="135"/>
      <c r="Y110" s="135"/>
      <c r="Z110" s="135"/>
      <c r="AA110" s="135"/>
      <c r="AB110" s="135"/>
      <c r="AC110" s="135"/>
    </row>
    <row r="111" spans="1:29" ht="54" customHeight="1" x14ac:dyDescent="0.2">
      <c r="A111" s="1"/>
      <c r="B111" s="186">
        <v>96</v>
      </c>
      <c r="C111" s="187" t="s">
        <v>930</v>
      </c>
      <c r="D111" s="187" t="s">
        <v>1488</v>
      </c>
      <c r="E111" s="716" t="s">
        <v>1381</v>
      </c>
      <c r="F111" s="558"/>
      <c r="G111" s="558"/>
      <c r="H111" s="558"/>
      <c r="I111" s="559"/>
      <c r="J111" s="135"/>
      <c r="K111" s="135"/>
      <c r="L111" s="135"/>
      <c r="M111" s="135"/>
      <c r="N111" s="135"/>
      <c r="O111" s="135"/>
      <c r="P111" s="135"/>
      <c r="Q111" s="135"/>
      <c r="R111" s="135"/>
      <c r="S111" s="135"/>
      <c r="T111" s="135"/>
      <c r="U111" s="135"/>
      <c r="V111" s="135"/>
      <c r="W111" s="135"/>
      <c r="X111" s="135"/>
      <c r="Y111" s="135"/>
      <c r="Z111" s="135"/>
      <c r="AA111" s="135"/>
      <c r="AB111" s="135"/>
      <c r="AC111" s="135"/>
    </row>
    <row r="112" spans="1:29" ht="54" customHeight="1" x14ac:dyDescent="0.2">
      <c r="A112" s="1"/>
      <c r="B112" s="186">
        <v>97</v>
      </c>
      <c r="C112" s="187" t="s">
        <v>1489</v>
      </c>
      <c r="D112" s="187" t="s">
        <v>1490</v>
      </c>
      <c r="E112" s="716" t="s">
        <v>1427</v>
      </c>
      <c r="F112" s="558"/>
      <c r="G112" s="558"/>
      <c r="H112" s="558"/>
      <c r="I112" s="559"/>
      <c r="J112" s="135"/>
      <c r="K112" s="135"/>
      <c r="L112" s="135"/>
      <c r="M112" s="135"/>
      <c r="N112" s="135"/>
      <c r="O112" s="135"/>
      <c r="P112" s="135"/>
      <c r="Q112" s="135"/>
      <c r="R112" s="135"/>
      <c r="S112" s="135"/>
      <c r="T112" s="135"/>
      <c r="U112" s="135"/>
      <c r="V112" s="135"/>
      <c r="W112" s="135"/>
      <c r="X112" s="135"/>
      <c r="Y112" s="135"/>
      <c r="Z112" s="135"/>
      <c r="AA112" s="135"/>
      <c r="AB112" s="135"/>
      <c r="AC112" s="135"/>
    </row>
    <row r="113" spans="1:29" ht="54" customHeight="1" x14ac:dyDescent="0.2">
      <c r="A113" s="1"/>
      <c r="B113" s="186">
        <v>98</v>
      </c>
      <c r="C113" s="187" t="s">
        <v>955</v>
      </c>
      <c r="D113" s="187" t="s">
        <v>1491</v>
      </c>
      <c r="E113" s="716" t="s">
        <v>1381</v>
      </c>
      <c r="F113" s="558"/>
      <c r="G113" s="558"/>
      <c r="H113" s="558"/>
      <c r="I113" s="559"/>
      <c r="J113" s="135"/>
      <c r="K113" s="135"/>
      <c r="L113" s="135"/>
      <c r="M113" s="135"/>
      <c r="N113" s="135"/>
      <c r="O113" s="135"/>
      <c r="P113" s="135"/>
      <c r="Q113" s="135"/>
      <c r="R113" s="135"/>
      <c r="S113" s="135"/>
      <c r="T113" s="135"/>
      <c r="U113" s="135"/>
      <c r="V113" s="135"/>
      <c r="W113" s="135"/>
      <c r="X113" s="135"/>
      <c r="Y113" s="135"/>
      <c r="Z113" s="135"/>
      <c r="AA113" s="135"/>
      <c r="AB113" s="135"/>
      <c r="AC113" s="135"/>
    </row>
    <row r="114" spans="1:29" ht="54" customHeight="1" x14ac:dyDescent="0.2">
      <c r="A114" s="1"/>
      <c r="B114" s="186">
        <v>99</v>
      </c>
      <c r="C114" s="187" t="s">
        <v>957</v>
      </c>
      <c r="D114" s="187" t="s">
        <v>1492</v>
      </c>
      <c r="E114" s="716" t="s">
        <v>1376</v>
      </c>
      <c r="F114" s="558"/>
      <c r="G114" s="558"/>
      <c r="H114" s="558"/>
      <c r="I114" s="559"/>
      <c r="J114" s="135"/>
      <c r="K114" s="135"/>
      <c r="L114" s="135"/>
      <c r="M114" s="135"/>
      <c r="N114" s="135"/>
      <c r="O114" s="135"/>
      <c r="P114" s="135"/>
      <c r="Q114" s="135"/>
      <c r="R114" s="135"/>
      <c r="S114" s="135"/>
      <c r="T114" s="135"/>
      <c r="U114" s="135"/>
      <c r="V114" s="135"/>
      <c r="W114" s="135"/>
      <c r="X114" s="135"/>
      <c r="Y114" s="135"/>
      <c r="Z114" s="135"/>
      <c r="AA114" s="135"/>
      <c r="AB114" s="135"/>
      <c r="AC114" s="135"/>
    </row>
    <row r="115" spans="1:29" ht="54" customHeight="1" x14ac:dyDescent="0.2">
      <c r="A115" s="1"/>
      <c r="B115" s="186">
        <v>100</v>
      </c>
      <c r="C115" s="187" t="s">
        <v>959</v>
      </c>
      <c r="D115" s="187" t="s">
        <v>1493</v>
      </c>
      <c r="E115" s="716" t="s">
        <v>1381</v>
      </c>
      <c r="F115" s="558"/>
      <c r="G115" s="558"/>
      <c r="H115" s="558"/>
      <c r="I115" s="559"/>
      <c r="J115" s="135"/>
      <c r="K115" s="135"/>
      <c r="L115" s="135"/>
      <c r="M115" s="135"/>
      <c r="N115" s="135"/>
      <c r="O115" s="135"/>
      <c r="P115" s="135"/>
      <c r="Q115" s="135"/>
      <c r="R115" s="135"/>
      <c r="S115" s="135"/>
      <c r="T115" s="135"/>
      <c r="U115" s="135"/>
      <c r="V115" s="135"/>
      <c r="W115" s="135"/>
      <c r="X115" s="135"/>
      <c r="Y115" s="135"/>
      <c r="Z115" s="135"/>
      <c r="AA115" s="135"/>
      <c r="AB115" s="135"/>
      <c r="AC115" s="135"/>
    </row>
    <row r="116" spans="1:29" ht="54" customHeight="1" x14ac:dyDescent="0.2">
      <c r="A116" s="1"/>
      <c r="B116" s="186">
        <v>101</v>
      </c>
      <c r="C116" s="187" t="s">
        <v>961</v>
      </c>
      <c r="D116" s="187" t="s">
        <v>1494</v>
      </c>
      <c r="E116" s="716" t="s">
        <v>1378</v>
      </c>
      <c r="F116" s="558"/>
      <c r="G116" s="558"/>
      <c r="H116" s="558"/>
      <c r="I116" s="559"/>
      <c r="J116" s="135"/>
      <c r="K116" s="135"/>
      <c r="L116" s="135"/>
      <c r="M116" s="135"/>
      <c r="N116" s="135"/>
      <c r="O116" s="135"/>
      <c r="P116" s="135"/>
      <c r="Q116" s="135"/>
      <c r="R116" s="135"/>
      <c r="S116" s="135"/>
      <c r="T116" s="135"/>
      <c r="U116" s="135"/>
      <c r="V116" s="135"/>
      <c r="W116" s="135"/>
      <c r="X116" s="135"/>
      <c r="Y116" s="135"/>
      <c r="Z116" s="135"/>
      <c r="AA116" s="135"/>
      <c r="AB116" s="135"/>
      <c r="AC116" s="135"/>
    </row>
    <row r="117" spans="1:29" ht="54" customHeight="1" x14ac:dyDescent="0.2">
      <c r="A117" s="1"/>
      <c r="B117" s="186">
        <v>102</v>
      </c>
      <c r="C117" s="187" t="s">
        <v>964</v>
      </c>
      <c r="D117" s="187" t="s">
        <v>1495</v>
      </c>
      <c r="E117" s="716" t="s">
        <v>1381</v>
      </c>
      <c r="F117" s="558"/>
      <c r="G117" s="558"/>
      <c r="H117" s="558"/>
      <c r="I117" s="559"/>
      <c r="J117" s="135"/>
      <c r="K117" s="135"/>
      <c r="L117" s="135"/>
      <c r="M117" s="135"/>
      <c r="N117" s="135"/>
      <c r="O117" s="135"/>
      <c r="P117" s="135"/>
      <c r="Q117" s="135"/>
      <c r="R117" s="135"/>
      <c r="S117" s="135"/>
      <c r="T117" s="135"/>
      <c r="U117" s="135"/>
      <c r="V117" s="135"/>
      <c r="W117" s="135"/>
      <c r="X117" s="135"/>
      <c r="Y117" s="135"/>
      <c r="Z117" s="135"/>
      <c r="AA117" s="135"/>
      <c r="AB117" s="135"/>
      <c r="AC117" s="135"/>
    </row>
    <row r="118" spans="1:29" ht="54" customHeight="1" x14ac:dyDescent="0.2">
      <c r="A118" s="1"/>
      <c r="B118" s="186">
        <v>103</v>
      </c>
      <c r="C118" s="187" t="s">
        <v>967</v>
      </c>
      <c r="D118" s="187" t="s">
        <v>1496</v>
      </c>
      <c r="E118" s="716" t="s">
        <v>1381</v>
      </c>
      <c r="F118" s="558"/>
      <c r="G118" s="558"/>
      <c r="H118" s="558"/>
      <c r="I118" s="559"/>
      <c r="J118" s="135"/>
      <c r="K118" s="135"/>
      <c r="L118" s="135"/>
      <c r="M118" s="135"/>
      <c r="N118" s="135"/>
      <c r="O118" s="135"/>
      <c r="P118" s="135"/>
      <c r="Q118" s="135"/>
      <c r="R118" s="135"/>
      <c r="S118" s="135"/>
      <c r="T118" s="135"/>
      <c r="U118" s="135"/>
      <c r="V118" s="135"/>
      <c r="W118" s="135"/>
      <c r="X118" s="135"/>
      <c r="Y118" s="135"/>
      <c r="Z118" s="135"/>
      <c r="AA118" s="135"/>
      <c r="AB118" s="135"/>
      <c r="AC118" s="135"/>
    </row>
    <row r="119" spans="1:29" ht="54" customHeight="1" x14ac:dyDescent="0.2">
      <c r="A119" s="1"/>
      <c r="B119" s="186">
        <v>104</v>
      </c>
      <c r="C119" s="187" t="s">
        <v>970</v>
      </c>
      <c r="D119" s="187" t="s">
        <v>1497</v>
      </c>
      <c r="E119" s="716" t="s">
        <v>1381</v>
      </c>
      <c r="F119" s="558"/>
      <c r="G119" s="558"/>
      <c r="H119" s="558"/>
      <c r="I119" s="559"/>
      <c r="J119" s="135"/>
      <c r="K119" s="135"/>
      <c r="L119" s="135"/>
      <c r="M119" s="135"/>
      <c r="N119" s="135"/>
      <c r="O119" s="135"/>
      <c r="P119" s="135"/>
      <c r="Q119" s="135"/>
      <c r="R119" s="135"/>
      <c r="S119" s="135"/>
      <c r="T119" s="135"/>
      <c r="U119" s="135"/>
      <c r="V119" s="135"/>
      <c r="W119" s="135"/>
      <c r="X119" s="135"/>
      <c r="Y119" s="135"/>
      <c r="Z119" s="135"/>
      <c r="AA119" s="135"/>
      <c r="AB119" s="135"/>
      <c r="AC119" s="135"/>
    </row>
    <row r="120" spans="1:29" ht="54" customHeight="1" x14ac:dyDescent="0.2">
      <c r="A120" s="1"/>
      <c r="B120" s="186">
        <v>105</v>
      </c>
      <c r="C120" s="187" t="s">
        <v>973</v>
      </c>
      <c r="D120" s="187" t="s">
        <v>1498</v>
      </c>
      <c r="E120" s="716" t="s">
        <v>1378</v>
      </c>
      <c r="F120" s="558"/>
      <c r="G120" s="558"/>
      <c r="H120" s="558"/>
      <c r="I120" s="559"/>
      <c r="J120" s="135"/>
      <c r="K120" s="135"/>
      <c r="L120" s="135"/>
      <c r="M120" s="135"/>
      <c r="N120" s="135"/>
      <c r="O120" s="135"/>
      <c r="P120" s="135"/>
      <c r="Q120" s="135"/>
      <c r="R120" s="135"/>
      <c r="S120" s="135"/>
      <c r="T120" s="135"/>
      <c r="U120" s="135"/>
      <c r="V120" s="135"/>
      <c r="W120" s="135"/>
      <c r="X120" s="135"/>
      <c r="Y120" s="135"/>
      <c r="Z120" s="135"/>
      <c r="AA120" s="135"/>
      <c r="AB120" s="135"/>
      <c r="AC120" s="135"/>
    </row>
    <row r="121" spans="1:29" ht="54" customHeight="1" x14ac:dyDescent="0.2">
      <c r="A121" s="1"/>
      <c r="B121" s="186">
        <v>106</v>
      </c>
      <c r="C121" s="187" t="s">
        <v>975</v>
      </c>
      <c r="D121" s="187" t="s">
        <v>1499</v>
      </c>
      <c r="E121" s="716" t="s">
        <v>1378</v>
      </c>
      <c r="F121" s="558"/>
      <c r="G121" s="558"/>
      <c r="H121" s="558"/>
      <c r="I121" s="559"/>
      <c r="J121" s="135"/>
      <c r="K121" s="135"/>
      <c r="L121" s="135"/>
      <c r="M121" s="135"/>
      <c r="N121" s="135"/>
      <c r="O121" s="135"/>
      <c r="P121" s="135"/>
      <c r="Q121" s="135"/>
      <c r="R121" s="135"/>
      <c r="S121" s="135"/>
      <c r="T121" s="135"/>
      <c r="U121" s="135"/>
      <c r="V121" s="135"/>
      <c r="W121" s="135"/>
      <c r="X121" s="135"/>
      <c r="Y121" s="135"/>
      <c r="Z121" s="135"/>
      <c r="AA121" s="135"/>
      <c r="AB121" s="135"/>
      <c r="AC121" s="135"/>
    </row>
    <row r="122" spans="1:29" ht="54" customHeight="1" x14ac:dyDescent="0.2">
      <c r="A122" s="1"/>
      <c r="B122" s="186">
        <v>107</v>
      </c>
      <c r="C122" s="187" t="s">
        <v>978</v>
      </c>
      <c r="D122" s="187" t="s">
        <v>1500</v>
      </c>
      <c r="E122" s="716" t="s">
        <v>1381</v>
      </c>
      <c r="F122" s="558"/>
      <c r="G122" s="558"/>
      <c r="H122" s="558"/>
      <c r="I122" s="559"/>
      <c r="J122" s="135"/>
      <c r="K122" s="135"/>
      <c r="L122" s="135"/>
      <c r="M122" s="135"/>
      <c r="N122" s="135"/>
      <c r="O122" s="135"/>
      <c r="P122" s="135"/>
      <c r="Q122" s="135"/>
      <c r="R122" s="135"/>
      <c r="S122" s="135"/>
      <c r="T122" s="135"/>
      <c r="U122" s="135"/>
      <c r="V122" s="135"/>
      <c r="W122" s="135"/>
      <c r="X122" s="135"/>
      <c r="Y122" s="135"/>
      <c r="Z122" s="135"/>
      <c r="AA122" s="135"/>
      <c r="AB122" s="135"/>
      <c r="AC122" s="135"/>
    </row>
    <row r="123" spans="1:29" ht="54" customHeight="1" x14ac:dyDescent="0.2">
      <c r="A123" s="1"/>
      <c r="B123" s="186">
        <v>108</v>
      </c>
      <c r="C123" s="187" t="s">
        <v>995</v>
      </c>
      <c r="D123" s="187" t="s">
        <v>1501</v>
      </c>
      <c r="E123" s="716" t="s">
        <v>1376</v>
      </c>
      <c r="F123" s="558"/>
      <c r="G123" s="558"/>
      <c r="H123" s="558"/>
      <c r="I123" s="559"/>
      <c r="J123" s="135"/>
      <c r="K123" s="135"/>
      <c r="L123" s="135"/>
      <c r="M123" s="135"/>
      <c r="N123" s="135"/>
      <c r="O123" s="135"/>
      <c r="P123" s="135"/>
      <c r="Q123" s="135"/>
      <c r="R123" s="135"/>
      <c r="S123" s="135"/>
      <c r="T123" s="135"/>
      <c r="U123" s="135"/>
      <c r="V123" s="135"/>
      <c r="W123" s="135"/>
      <c r="X123" s="135"/>
      <c r="Y123" s="135"/>
      <c r="Z123" s="135"/>
      <c r="AA123" s="135"/>
      <c r="AB123" s="135"/>
      <c r="AC123" s="135"/>
    </row>
    <row r="124" spans="1:29" ht="54" customHeight="1" x14ac:dyDescent="0.2">
      <c r="A124" s="1"/>
      <c r="B124" s="186">
        <v>109</v>
      </c>
      <c r="C124" s="187" t="s">
        <v>999</v>
      </c>
      <c r="D124" s="187" t="s">
        <v>1502</v>
      </c>
      <c r="E124" s="716" t="s">
        <v>1378</v>
      </c>
      <c r="F124" s="558"/>
      <c r="G124" s="558"/>
      <c r="H124" s="558"/>
      <c r="I124" s="559"/>
      <c r="J124" s="135"/>
      <c r="K124" s="135"/>
      <c r="L124" s="135"/>
      <c r="M124" s="135"/>
      <c r="N124" s="135"/>
      <c r="O124" s="135"/>
      <c r="P124" s="135"/>
      <c r="Q124" s="135"/>
      <c r="R124" s="135"/>
      <c r="S124" s="135"/>
      <c r="T124" s="135"/>
      <c r="U124" s="135"/>
      <c r="V124" s="135"/>
      <c r="W124" s="135"/>
      <c r="X124" s="135"/>
      <c r="Y124" s="135"/>
      <c r="Z124" s="135"/>
      <c r="AA124" s="135"/>
      <c r="AB124" s="135"/>
      <c r="AC124" s="135"/>
    </row>
    <row r="125" spans="1:29" ht="54" customHeight="1" x14ac:dyDescent="0.2">
      <c r="A125" s="1"/>
      <c r="B125" s="186">
        <v>110</v>
      </c>
      <c r="C125" s="187" t="s">
        <v>1006</v>
      </c>
      <c r="D125" s="187" t="s">
        <v>1503</v>
      </c>
      <c r="E125" s="716" t="s">
        <v>1381</v>
      </c>
      <c r="F125" s="558"/>
      <c r="G125" s="558"/>
      <c r="H125" s="558"/>
      <c r="I125" s="559"/>
      <c r="J125" s="135"/>
      <c r="K125" s="135"/>
      <c r="L125" s="135"/>
      <c r="M125" s="135"/>
      <c r="N125" s="135"/>
      <c r="O125" s="135"/>
      <c r="P125" s="135"/>
      <c r="Q125" s="135"/>
      <c r="R125" s="135"/>
      <c r="S125" s="135"/>
      <c r="T125" s="135"/>
      <c r="U125" s="135"/>
      <c r="V125" s="135"/>
      <c r="W125" s="135"/>
      <c r="X125" s="135"/>
      <c r="Y125" s="135"/>
      <c r="Z125" s="135"/>
      <c r="AA125" s="135"/>
      <c r="AB125" s="135"/>
      <c r="AC125" s="135"/>
    </row>
    <row r="126" spans="1:29" ht="54" customHeight="1" x14ac:dyDescent="0.2">
      <c r="A126" s="1"/>
      <c r="B126" s="186">
        <v>111</v>
      </c>
      <c r="C126" s="187" t="s">
        <v>1009</v>
      </c>
      <c r="D126" s="187" t="s">
        <v>1504</v>
      </c>
      <c r="E126" s="716" t="s">
        <v>1381</v>
      </c>
      <c r="F126" s="558"/>
      <c r="G126" s="558"/>
      <c r="H126" s="558"/>
      <c r="I126" s="559"/>
      <c r="J126" s="135"/>
      <c r="K126" s="135"/>
      <c r="L126" s="135"/>
      <c r="M126" s="135"/>
      <c r="N126" s="135"/>
      <c r="O126" s="135"/>
      <c r="P126" s="135"/>
      <c r="Q126" s="135"/>
      <c r="R126" s="135"/>
      <c r="S126" s="135"/>
      <c r="T126" s="135"/>
      <c r="U126" s="135"/>
      <c r="V126" s="135"/>
      <c r="W126" s="135"/>
      <c r="X126" s="135"/>
      <c r="Y126" s="135"/>
      <c r="Z126" s="135"/>
      <c r="AA126" s="135"/>
      <c r="AB126" s="135"/>
      <c r="AC126" s="135"/>
    </row>
    <row r="127" spans="1:29" ht="54" customHeight="1" x14ac:dyDescent="0.2">
      <c r="A127" s="1"/>
      <c r="B127" s="186">
        <v>112</v>
      </c>
      <c r="C127" s="187" t="s">
        <v>1012</v>
      </c>
      <c r="D127" s="187" t="s">
        <v>1505</v>
      </c>
      <c r="E127" s="716" t="s">
        <v>1381</v>
      </c>
      <c r="F127" s="558"/>
      <c r="G127" s="558"/>
      <c r="H127" s="558"/>
      <c r="I127" s="559"/>
      <c r="J127" s="135"/>
      <c r="K127" s="135"/>
      <c r="L127" s="135"/>
      <c r="M127" s="135"/>
      <c r="N127" s="135"/>
      <c r="O127" s="135"/>
      <c r="P127" s="135"/>
      <c r="Q127" s="135"/>
      <c r="R127" s="135"/>
      <c r="S127" s="135"/>
      <c r="T127" s="135"/>
      <c r="U127" s="135"/>
      <c r="V127" s="135"/>
      <c r="W127" s="135"/>
      <c r="X127" s="135"/>
      <c r="Y127" s="135"/>
      <c r="Z127" s="135"/>
      <c r="AA127" s="135"/>
      <c r="AB127" s="135"/>
      <c r="AC127" s="135"/>
    </row>
    <row r="128" spans="1:29" ht="54" customHeight="1" x14ac:dyDescent="0.2">
      <c r="A128" s="1"/>
      <c r="B128" s="186">
        <v>113</v>
      </c>
      <c r="C128" s="187" t="s">
        <v>1020</v>
      </c>
      <c r="D128" s="188" t="s">
        <v>1506</v>
      </c>
      <c r="E128" s="716" t="s">
        <v>1376</v>
      </c>
      <c r="F128" s="558"/>
      <c r="G128" s="558"/>
      <c r="H128" s="558"/>
      <c r="I128" s="559"/>
      <c r="J128" s="135"/>
      <c r="K128" s="135"/>
      <c r="L128" s="135"/>
      <c r="M128" s="135"/>
      <c r="N128" s="135"/>
      <c r="O128" s="135"/>
      <c r="P128" s="135"/>
      <c r="Q128" s="135"/>
      <c r="R128" s="135"/>
      <c r="S128" s="135"/>
      <c r="T128" s="135"/>
      <c r="U128" s="135"/>
      <c r="V128" s="135"/>
      <c r="W128" s="135"/>
      <c r="X128" s="135"/>
      <c r="Y128" s="135"/>
      <c r="Z128" s="135"/>
      <c r="AA128" s="135"/>
      <c r="AB128" s="135"/>
      <c r="AC128" s="135"/>
    </row>
    <row r="129" spans="1:29" ht="54" customHeight="1" x14ac:dyDescent="0.2">
      <c r="A129" s="1"/>
      <c r="B129" s="186">
        <v>114</v>
      </c>
      <c r="C129" s="187" t="s">
        <v>1022</v>
      </c>
      <c r="D129" s="187" t="s">
        <v>1507</v>
      </c>
      <c r="E129" s="716" t="s">
        <v>1381</v>
      </c>
      <c r="F129" s="558"/>
      <c r="G129" s="558"/>
      <c r="H129" s="558"/>
      <c r="I129" s="559"/>
      <c r="J129" s="135"/>
      <c r="K129" s="135"/>
      <c r="L129" s="135"/>
      <c r="M129" s="135"/>
      <c r="N129" s="135"/>
      <c r="O129" s="135"/>
      <c r="P129" s="135"/>
      <c r="Q129" s="135"/>
      <c r="R129" s="135"/>
      <c r="S129" s="135"/>
      <c r="T129" s="135"/>
      <c r="U129" s="135"/>
      <c r="V129" s="135"/>
      <c r="W129" s="135"/>
      <c r="X129" s="135"/>
      <c r="Y129" s="135"/>
      <c r="Z129" s="135"/>
      <c r="AA129" s="135"/>
      <c r="AB129" s="135"/>
      <c r="AC129" s="135"/>
    </row>
    <row r="130" spans="1:29" ht="54" customHeight="1" x14ac:dyDescent="0.2">
      <c r="A130" s="1"/>
      <c r="B130" s="186">
        <v>115</v>
      </c>
      <c r="C130" s="187" t="s">
        <v>1024</v>
      </c>
      <c r="D130" s="187" t="s">
        <v>1508</v>
      </c>
      <c r="E130" s="716" t="s">
        <v>1378</v>
      </c>
      <c r="F130" s="558"/>
      <c r="G130" s="558"/>
      <c r="H130" s="558"/>
      <c r="I130" s="559"/>
      <c r="J130" s="135"/>
      <c r="K130" s="135"/>
      <c r="L130" s="135"/>
      <c r="M130" s="135"/>
      <c r="N130" s="135"/>
      <c r="O130" s="135"/>
      <c r="P130" s="135"/>
      <c r="Q130" s="135"/>
      <c r="R130" s="135"/>
      <c r="S130" s="135"/>
      <c r="T130" s="135"/>
      <c r="U130" s="135"/>
      <c r="V130" s="135"/>
      <c r="W130" s="135"/>
      <c r="X130" s="135"/>
      <c r="Y130" s="135"/>
      <c r="Z130" s="135"/>
      <c r="AA130" s="135"/>
      <c r="AB130" s="135"/>
      <c r="AC130" s="135"/>
    </row>
    <row r="131" spans="1:29" ht="54" customHeight="1" x14ac:dyDescent="0.2">
      <c r="A131" s="1"/>
      <c r="B131" s="186">
        <v>116</v>
      </c>
      <c r="C131" s="187" t="s">
        <v>1032</v>
      </c>
      <c r="D131" s="187" t="s">
        <v>1509</v>
      </c>
      <c r="E131" s="716" t="s">
        <v>1378</v>
      </c>
      <c r="F131" s="558"/>
      <c r="G131" s="558"/>
      <c r="H131" s="558"/>
      <c r="I131" s="559"/>
      <c r="J131" s="135"/>
      <c r="K131" s="135"/>
      <c r="L131" s="135"/>
      <c r="M131" s="135"/>
      <c r="N131" s="135"/>
      <c r="O131" s="135"/>
      <c r="P131" s="135"/>
      <c r="Q131" s="135"/>
      <c r="R131" s="135"/>
      <c r="S131" s="135"/>
      <c r="T131" s="135"/>
      <c r="U131" s="135"/>
      <c r="V131" s="135"/>
      <c r="W131" s="135"/>
      <c r="X131" s="135"/>
      <c r="Y131" s="135"/>
      <c r="Z131" s="135"/>
      <c r="AA131" s="135"/>
      <c r="AB131" s="135"/>
      <c r="AC131" s="135"/>
    </row>
    <row r="132" spans="1:29" ht="54" customHeight="1" x14ac:dyDescent="0.2">
      <c r="A132" s="1"/>
      <c r="B132" s="186">
        <v>117</v>
      </c>
      <c r="C132" s="187" t="s">
        <v>1059</v>
      </c>
      <c r="D132" s="187" t="s">
        <v>1510</v>
      </c>
      <c r="E132" s="716" t="s">
        <v>1381</v>
      </c>
      <c r="F132" s="558"/>
      <c r="G132" s="558"/>
      <c r="H132" s="558"/>
      <c r="I132" s="559"/>
      <c r="J132" s="135"/>
      <c r="K132" s="135"/>
      <c r="L132" s="135"/>
      <c r="M132" s="135"/>
      <c r="N132" s="135"/>
      <c r="O132" s="135"/>
      <c r="P132" s="135"/>
      <c r="Q132" s="135"/>
      <c r="R132" s="135"/>
      <c r="S132" s="135"/>
      <c r="T132" s="135"/>
      <c r="U132" s="135"/>
      <c r="V132" s="135"/>
      <c r="W132" s="135"/>
      <c r="X132" s="135"/>
      <c r="Y132" s="135"/>
      <c r="Z132" s="135"/>
      <c r="AA132" s="135"/>
      <c r="AB132" s="135"/>
      <c r="AC132" s="135"/>
    </row>
    <row r="133" spans="1:29" ht="54" customHeight="1" x14ac:dyDescent="0.2">
      <c r="A133" s="1"/>
      <c r="B133" s="186">
        <v>118</v>
      </c>
      <c r="C133" s="187" t="s">
        <v>1061</v>
      </c>
      <c r="D133" s="188" t="s">
        <v>1511</v>
      </c>
      <c r="E133" s="716" t="s">
        <v>1381</v>
      </c>
      <c r="F133" s="558"/>
      <c r="G133" s="558"/>
      <c r="H133" s="558"/>
      <c r="I133" s="559"/>
      <c r="J133" s="135"/>
      <c r="K133" s="135"/>
      <c r="L133" s="135"/>
      <c r="M133" s="135"/>
      <c r="N133" s="135"/>
      <c r="O133" s="135"/>
      <c r="P133" s="135"/>
      <c r="Q133" s="135"/>
      <c r="R133" s="135"/>
      <c r="S133" s="135"/>
      <c r="T133" s="135"/>
      <c r="U133" s="135"/>
      <c r="V133" s="135"/>
      <c r="W133" s="135"/>
      <c r="X133" s="135"/>
      <c r="Y133" s="135"/>
      <c r="Z133" s="135"/>
      <c r="AA133" s="135"/>
      <c r="AB133" s="135"/>
      <c r="AC133" s="135"/>
    </row>
    <row r="134" spans="1:29" ht="54" customHeight="1" x14ac:dyDescent="0.2">
      <c r="A134" s="1"/>
      <c r="B134" s="186">
        <v>119</v>
      </c>
      <c r="C134" s="187" t="s">
        <v>1083</v>
      </c>
      <c r="D134" s="188" t="s">
        <v>1512</v>
      </c>
      <c r="E134" s="716" t="s">
        <v>1378</v>
      </c>
      <c r="F134" s="558"/>
      <c r="G134" s="558"/>
      <c r="H134" s="558"/>
      <c r="I134" s="559"/>
      <c r="J134" s="135"/>
      <c r="K134" s="135"/>
      <c r="L134" s="135"/>
      <c r="M134" s="135"/>
      <c r="N134" s="135"/>
      <c r="O134" s="135"/>
      <c r="P134" s="135"/>
      <c r="Q134" s="135"/>
      <c r="R134" s="135"/>
      <c r="S134" s="135"/>
      <c r="T134" s="135"/>
      <c r="U134" s="135"/>
      <c r="V134" s="135"/>
      <c r="W134" s="135"/>
      <c r="X134" s="135"/>
      <c r="Y134" s="135"/>
      <c r="Z134" s="135"/>
      <c r="AA134" s="135"/>
      <c r="AB134" s="135"/>
      <c r="AC134" s="135"/>
    </row>
    <row r="135" spans="1:29" ht="54" customHeight="1" x14ac:dyDescent="0.2">
      <c r="A135" s="1"/>
      <c r="B135" s="186">
        <v>120</v>
      </c>
      <c r="C135" s="187" t="s">
        <v>1085</v>
      </c>
      <c r="D135" s="188" t="s">
        <v>1513</v>
      </c>
      <c r="E135" s="716" t="s">
        <v>1381</v>
      </c>
      <c r="F135" s="558"/>
      <c r="G135" s="558"/>
      <c r="H135" s="558"/>
      <c r="I135" s="559"/>
      <c r="J135" s="135"/>
      <c r="K135" s="135"/>
      <c r="L135" s="135"/>
      <c r="M135" s="135"/>
      <c r="N135" s="135"/>
      <c r="O135" s="135"/>
      <c r="P135" s="135"/>
      <c r="Q135" s="135"/>
      <c r="R135" s="135"/>
      <c r="S135" s="135"/>
      <c r="T135" s="135"/>
      <c r="U135" s="135"/>
      <c r="V135" s="135"/>
      <c r="W135" s="135"/>
      <c r="X135" s="135"/>
      <c r="Y135" s="135"/>
      <c r="Z135" s="135"/>
      <c r="AA135" s="135"/>
      <c r="AB135" s="135"/>
      <c r="AC135" s="135"/>
    </row>
    <row r="136" spans="1:29" ht="54" customHeight="1" x14ac:dyDescent="0.2">
      <c r="A136" s="1"/>
      <c r="B136" s="186">
        <v>121</v>
      </c>
      <c r="C136" s="187" t="s">
        <v>1088</v>
      </c>
      <c r="D136" s="187" t="s">
        <v>1514</v>
      </c>
      <c r="E136" s="716" t="s">
        <v>1413</v>
      </c>
      <c r="F136" s="558"/>
      <c r="G136" s="558"/>
      <c r="H136" s="558"/>
      <c r="I136" s="559"/>
      <c r="J136" s="135"/>
      <c r="K136" s="135"/>
      <c r="L136" s="135"/>
      <c r="M136" s="135"/>
      <c r="N136" s="135"/>
      <c r="O136" s="135"/>
      <c r="P136" s="135"/>
      <c r="Q136" s="135"/>
      <c r="R136" s="135"/>
      <c r="S136" s="135"/>
      <c r="T136" s="135"/>
      <c r="U136" s="135"/>
      <c r="V136" s="135"/>
      <c r="W136" s="135"/>
      <c r="X136" s="135"/>
      <c r="Y136" s="135"/>
      <c r="Z136" s="135"/>
      <c r="AA136" s="135"/>
      <c r="AB136" s="135"/>
      <c r="AC136" s="135"/>
    </row>
    <row r="137" spans="1:29" ht="54" customHeight="1" x14ac:dyDescent="0.2">
      <c r="A137" s="1"/>
      <c r="B137" s="186">
        <v>122</v>
      </c>
      <c r="C137" s="187" t="s">
        <v>1091</v>
      </c>
      <c r="D137" s="187" t="s">
        <v>1515</v>
      </c>
      <c r="E137" s="716" t="s">
        <v>1381</v>
      </c>
      <c r="F137" s="558"/>
      <c r="G137" s="558"/>
      <c r="H137" s="558"/>
      <c r="I137" s="559"/>
      <c r="J137" s="135"/>
      <c r="K137" s="135"/>
      <c r="L137" s="135"/>
      <c r="M137" s="135"/>
      <c r="N137" s="135"/>
      <c r="O137" s="135"/>
      <c r="P137" s="135"/>
      <c r="Q137" s="135"/>
      <c r="R137" s="135"/>
      <c r="S137" s="135"/>
      <c r="T137" s="135"/>
      <c r="U137" s="135"/>
      <c r="V137" s="135"/>
      <c r="W137" s="135"/>
      <c r="X137" s="135"/>
      <c r="Y137" s="135"/>
      <c r="Z137" s="135"/>
      <c r="AA137" s="135"/>
      <c r="AB137" s="135"/>
      <c r="AC137" s="135"/>
    </row>
    <row r="138" spans="1:29" ht="54" customHeight="1" x14ac:dyDescent="0.2">
      <c r="A138" s="1"/>
      <c r="B138" s="186">
        <v>123</v>
      </c>
      <c r="C138" s="187" t="s">
        <v>1094</v>
      </c>
      <c r="D138" s="188" t="s">
        <v>1516</v>
      </c>
      <c r="E138" s="716" t="s">
        <v>1381</v>
      </c>
      <c r="F138" s="558"/>
      <c r="G138" s="558"/>
      <c r="H138" s="558"/>
      <c r="I138" s="559"/>
      <c r="J138" s="135"/>
      <c r="K138" s="135"/>
      <c r="L138" s="135"/>
      <c r="M138" s="135"/>
      <c r="N138" s="135"/>
      <c r="O138" s="135"/>
      <c r="P138" s="135"/>
      <c r="Q138" s="135"/>
      <c r="R138" s="135"/>
      <c r="S138" s="135"/>
      <c r="T138" s="135"/>
      <c r="U138" s="135"/>
      <c r="V138" s="135"/>
      <c r="W138" s="135"/>
      <c r="X138" s="135"/>
      <c r="Y138" s="135"/>
      <c r="Z138" s="135"/>
      <c r="AA138" s="135"/>
      <c r="AB138" s="135"/>
      <c r="AC138" s="135"/>
    </row>
    <row r="139" spans="1:29" ht="54" customHeight="1" x14ac:dyDescent="0.2">
      <c r="A139" s="1"/>
      <c r="B139" s="186">
        <v>124</v>
      </c>
      <c r="C139" s="187" t="s">
        <v>1097</v>
      </c>
      <c r="D139" s="187" t="s">
        <v>1517</v>
      </c>
      <c r="E139" s="716" t="s">
        <v>1378</v>
      </c>
      <c r="F139" s="558"/>
      <c r="G139" s="558"/>
      <c r="H139" s="558"/>
      <c r="I139" s="559"/>
      <c r="J139" s="135"/>
      <c r="K139" s="135"/>
      <c r="L139" s="135"/>
      <c r="M139" s="135"/>
      <c r="N139" s="135"/>
      <c r="O139" s="135"/>
      <c r="P139" s="135"/>
      <c r="Q139" s="135"/>
      <c r="R139" s="135"/>
      <c r="S139" s="135"/>
      <c r="T139" s="135"/>
      <c r="U139" s="135"/>
      <c r="V139" s="135"/>
      <c r="W139" s="135"/>
      <c r="X139" s="135"/>
      <c r="Y139" s="135"/>
      <c r="Z139" s="135"/>
      <c r="AA139" s="135"/>
      <c r="AB139" s="135"/>
      <c r="AC139" s="135"/>
    </row>
    <row r="140" spans="1:29" ht="54" customHeight="1" x14ac:dyDescent="0.2">
      <c r="A140" s="1"/>
      <c r="B140" s="186">
        <v>125</v>
      </c>
      <c r="C140" s="187" t="s">
        <v>1099</v>
      </c>
      <c r="D140" s="187" t="s">
        <v>1518</v>
      </c>
      <c r="E140" s="716" t="s">
        <v>1378</v>
      </c>
      <c r="F140" s="558"/>
      <c r="G140" s="558"/>
      <c r="H140" s="558"/>
      <c r="I140" s="559"/>
      <c r="J140" s="135"/>
      <c r="K140" s="135"/>
      <c r="L140" s="135"/>
      <c r="M140" s="135"/>
      <c r="N140" s="135"/>
      <c r="O140" s="135"/>
      <c r="P140" s="135"/>
      <c r="Q140" s="135"/>
      <c r="R140" s="135"/>
      <c r="S140" s="135"/>
      <c r="T140" s="135"/>
      <c r="U140" s="135"/>
      <c r="V140" s="135"/>
      <c r="W140" s="135"/>
      <c r="X140" s="135"/>
      <c r="Y140" s="135"/>
      <c r="Z140" s="135"/>
      <c r="AA140" s="135"/>
      <c r="AB140" s="135"/>
      <c r="AC140" s="135"/>
    </row>
    <row r="141" spans="1:29" ht="54" customHeight="1" x14ac:dyDescent="0.2">
      <c r="A141" s="1"/>
      <c r="B141" s="186">
        <v>126</v>
      </c>
      <c r="C141" s="187" t="s">
        <v>1106</v>
      </c>
      <c r="D141" s="187" t="s">
        <v>1519</v>
      </c>
      <c r="E141" s="716" t="s">
        <v>1381</v>
      </c>
      <c r="F141" s="558"/>
      <c r="G141" s="558"/>
      <c r="H141" s="558"/>
      <c r="I141" s="559"/>
      <c r="J141" s="135"/>
      <c r="K141" s="135"/>
      <c r="L141" s="135"/>
      <c r="M141" s="135"/>
      <c r="N141" s="135"/>
      <c r="O141" s="135"/>
      <c r="P141" s="135"/>
      <c r="Q141" s="135"/>
      <c r="R141" s="135"/>
      <c r="S141" s="135"/>
      <c r="T141" s="135"/>
      <c r="U141" s="135"/>
      <c r="V141" s="135"/>
      <c r="W141" s="135"/>
      <c r="X141" s="135"/>
      <c r="Y141" s="135"/>
      <c r="Z141" s="135"/>
      <c r="AA141" s="135"/>
      <c r="AB141" s="135"/>
      <c r="AC141" s="135"/>
    </row>
    <row r="142" spans="1:29" ht="54" customHeight="1" x14ac:dyDescent="0.2">
      <c r="A142" s="1"/>
      <c r="B142" s="186">
        <v>127</v>
      </c>
      <c r="C142" s="187" t="s">
        <v>1109</v>
      </c>
      <c r="D142" s="188" t="s">
        <v>1520</v>
      </c>
      <c r="E142" s="716" t="s">
        <v>1381</v>
      </c>
      <c r="F142" s="558"/>
      <c r="G142" s="558"/>
      <c r="H142" s="558"/>
      <c r="I142" s="559"/>
      <c r="J142" s="135"/>
      <c r="K142" s="135"/>
      <c r="L142" s="135"/>
      <c r="M142" s="135"/>
      <c r="N142" s="135"/>
      <c r="O142" s="135"/>
      <c r="P142" s="135"/>
      <c r="Q142" s="135"/>
      <c r="R142" s="135"/>
      <c r="S142" s="135"/>
      <c r="T142" s="135"/>
      <c r="U142" s="135"/>
      <c r="V142" s="135"/>
      <c r="W142" s="135"/>
      <c r="X142" s="135"/>
      <c r="Y142" s="135"/>
      <c r="Z142" s="135"/>
      <c r="AA142" s="135"/>
      <c r="AB142" s="135"/>
      <c r="AC142" s="135"/>
    </row>
    <row r="143" spans="1:29" ht="54" customHeight="1" x14ac:dyDescent="0.2">
      <c r="A143" s="1"/>
      <c r="B143" s="186">
        <v>128</v>
      </c>
      <c r="C143" s="187" t="s">
        <v>1112</v>
      </c>
      <c r="D143" s="187" t="s">
        <v>1521</v>
      </c>
      <c r="E143" s="716" t="s">
        <v>1381</v>
      </c>
      <c r="F143" s="558"/>
      <c r="G143" s="558"/>
      <c r="H143" s="558"/>
      <c r="I143" s="559"/>
      <c r="J143" s="135"/>
      <c r="K143" s="135"/>
      <c r="L143" s="135"/>
      <c r="M143" s="135"/>
      <c r="N143" s="135"/>
      <c r="O143" s="135"/>
      <c r="P143" s="135"/>
      <c r="Q143" s="135"/>
      <c r="R143" s="135"/>
      <c r="S143" s="135"/>
      <c r="T143" s="135"/>
      <c r="U143" s="135"/>
      <c r="V143" s="135"/>
      <c r="W143" s="135"/>
      <c r="X143" s="135"/>
      <c r="Y143" s="135"/>
      <c r="Z143" s="135"/>
      <c r="AA143" s="135"/>
      <c r="AB143" s="135"/>
      <c r="AC143" s="135"/>
    </row>
    <row r="144" spans="1:29" ht="54" customHeight="1" x14ac:dyDescent="0.2">
      <c r="A144" s="1"/>
      <c r="B144" s="186">
        <v>129</v>
      </c>
      <c r="C144" s="187" t="s">
        <v>1127</v>
      </c>
      <c r="D144" s="187" t="s">
        <v>1522</v>
      </c>
      <c r="E144" s="716" t="s">
        <v>1376</v>
      </c>
      <c r="F144" s="558"/>
      <c r="G144" s="558"/>
      <c r="H144" s="558"/>
      <c r="I144" s="559"/>
      <c r="J144" s="135"/>
      <c r="K144" s="135"/>
      <c r="L144" s="135"/>
      <c r="M144" s="135"/>
      <c r="N144" s="135"/>
      <c r="O144" s="135"/>
      <c r="P144" s="135"/>
      <c r="Q144" s="135"/>
      <c r="R144" s="135"/>
      <c r="S144" s="135"/>
      <c r="T144" s="135"/>
      <c r="U144" s="135"/>
      <c r="V144" s="135"/>
      <c r="W144" s="135"/>
      <c r="X144" s="135"/>
      <c r="Y144" s="135"/>
      <c r="Z144" s="135"/>
      <c r="AA144" s="135"/>
      <c r="AB144" s="135"/>
      <c r="AC144" s="135"/>
    </row>
    <row r="145" spans="1:29" ht="54" customHeight="1" x14ac:dyDescent="0.2">
      <c r="A145" s="1"/>
      <c r="B145" s="186">
        <v>130</v>
      </c>
      <c r="C145" s="187" t="s">
        <v>1146</v>
      </c>
      <c r="D145" s="187" t="s">
        <v>1523</v>
      </c>
      <c r="E145" s="716" t="s">
        <v>1378</v>
      </c>
      <c r="F145" s="558"/>
      <c r="G145" s="558"/>
      <c r="H145" s="558"/>
      <c r="I145" s="559"/>
      <c r="J145" s="135"/>
      <c r="K145" s="135"/>
      <c r="L145" s="135"/>
      <c r="M145" s="135"/>
      <c r="N145" s="135"/>
      <c r="O145" s="135"/>
      <c r="P145" s="135"/>
      <c r="Q145" s="135"/>
      <c r="R145" s="135"/>
      <c r="S145" s="135"/>
      <c r="T145" s="135"/>
      <c r="U145" s="135"/>
      <c r="V145" s="135"/>
      <c r="W145" s="135"/>
      <c r="X145" s="135"/>
      <c r="Y145" s="135"/>
      <c r="Z145" s="135"/>
      <c r="AA145" s="135"/>
      <c r="AB145" s="135"/>
      <c r="AC145" s="135"/>
    </row>
    <row r="146" spans="1:29" ht="54" customHeight="1" x14ac:dyDescent="0.2">
      <c r="A146" s="1"/>
      <c r="B146" s="186">
        <v>131</v>
      </c>
      <c r="C146" s="187" t="s">
        <v>1149</v>
      </c>
      <c r="D146" s="187" t="s">
        <v>1524</v>
      </c>
      <c r="E146" s="716" t="s">
        <v>1378</v>
      </c>
      <c r="F146" s="558"/>
      <c r="G146" s="558"/>
      <c r="H146" s="558"/>
      <c r="I146" s="559"/>
      <c r="J146" s="135"/>
      <c r="K146" s="135"/>
      <c r="L146" s="135"/>
      <c r="M146" s="135"/>
      <c r="N146" s="135"/>
      <c r="O146" s="135"/>
      <c r="P146" s="135"/>
      <c r="Q146" s="135"/>
      <c r="R146" s="135"/>
      <c r="S146" s="135"/>
      <c r="T146" s="135"/>
      <c r="U146" s="135"/>
      <c r="V146" s="135"/>
      <c r="W146" s="135"/>
      <c r="X146" s="135"/>
      <c r="Y146" s="135"/>
      <c r="Z146" s="135"/>
      <c r="AA146" s="135"/>
      <c r="AB146" s="135"/>
      <c r="AC146" s="135"/>
    </row>
    <row r="147" spans="1:29" ht="54" customHeight="1" x14ac:dyDescent="0.2">
      <c r="A147" s="1"/>
      <c r="B147" s="186">
        <v>132</v>
      </c>
      <c r="C147" s="187" t="s">
        <v>1153</v>
      </c>
      <c r="D147" s="187" t="s">
        <v>1525</v>
      </c>
      <c r="E147" s="716" t="s">
        <v>1378</v>
      </c>
      <c r="F147" s="558"/>
      <c r="G147" s="558"/>
      <c r="H147" s="558"/>
      <c r="I147" s="559"/>
      <c r="J147" s="135"/>
      <c r="K147" s="135"/>
      <c r="L147" s="135"/>
      <c r="M147" s="135"/>
      <c r="N147" s="135"/>
      <c r="O147" s="135"/>
      <c r="P147" s="135"/>
      <c r="Q147" s="135"/>
      <c r="R147" s="135"/>
      <c r="S147" s="135"/>
      <c r="T147" s="135"/>
      <c r="U147" s="135"/>
      <c r="V147" s="135"/>
      <c r="W147" s="135"/>
      <c r="X147" s="135"/>
      <c r="Y147" s="135"/>
      <c r="Z147" s="135"/>
      <c r="AA147" s="135"/>
      <c r="AB147" s="135"/>
      <c r="AC147" s="135"/>
    </row>
    <row r="148" spans="1:29" ht="54" customHeight="1" x14ac:dyDescent="0.2">
      <c r="A148" s="1"/>
      <c r="B148" s="186">
        <v>133</v>
      </c>
      <c r="C148" s="187" t="s">
        <v>1175</v>
      </c>
      <c r="D148" s="187" t="s">
        <v>1526</v>
      </c>
      <c r="E148" s="716" t="s">
        <v>1378</v>
      </c>
      <c r="F148" s="558"/>
      <c r="G148" s="558"/>
      <c r="H148" s="558"/>
      <c r="I148" s="559"/>
      <c r="J148" s="135"/>
      <c r="K148" s="135"/>
      <c r="L148" s="135"/>
      <c r="M148" s="135"/>
      <c r="N148" s="135"/>
      <c r="O148" s="135"/>
      <c r="P148" s="135"/>
      <c r="Q148" s="135"/>
      <c r="R148" s="135"/>
      <c r="S148" s="135"/>
      <c r="T148" s="135"/>
      <c r="U148" s="135"/>
      <c r="V148" s="135"/>
      <c r="W148" s="135"/>
      <c r="X148" s="135"/>
      <c r="Y148" s="135"/>
      <c r="Z148" s="135"/>
      <c r="AA148" s="135"/>
      <c r="AB148" s="135"/>
      <c r="AC148" s="135"/>
    </row>
    <row r="149" spans="1:29" ht="54" customHeight="1" x14ac:dyDescent="0.2">
      <c r="A149" s="1"/>
      <c r="B149" s="186">
        <v>134</v>
      </c>
      <c r="C149" s="187" t="s">
        <v>1179</v>
      </c>
      <c r="D149" s="187" t="s">
        <v>1527</v>
      </c>
      <c r="E149" s="716" t="s">
        <v>1378</v>
      </c>
      <c r="F149" s="558"/>
      <c r="G149" s="558"/>
      <c r="H149" s="558"/>
      <c r="I149" s="559"/>
      <c r="J149" s="135"/>
      <c r="K149" s="135"/>
      <c r="L149" s="135"/>
      <c r="M149" s="135"/>
      <c r="N149" s="135"/>
      <c r="O149" s="135"/>
      <c r="P149" s="135"/>
      <c r="Q149" s="135"/>
      <c r="R149" s="135"/>
      <c r="S149" s="135"/>
      <c r="T149" s="135"/>
      <c r="U149" s="135"/>
      <c r="V149" s="135"/>
      <c r="W149" s="135"/>
      <c r="X149" s="135"/>
      <c r="Y149" s="135"/>
      <c r="Z149" s="135"/>
      <c r="AA149" s="135"/>
      <c r="AB149" s="135"/>
      <c r="AC149" s="135"/>
    </row>
    <row r="150" spans="1:29" ht="54" customHeight="1" x14ac:dyDescent="0.2">
      <c r="A150" s="1"/>
      <c r="B150" s="186">
        <v>135</v>
      </c>
      <c r="C150" s="187" t="s">
        <v>1528</v>
      </c>
      <c r="D150" s="187" t="s">
        <v>1529</v>
      </c>
      <c r="E150" s="716" t="s">
        <v>1530</v>
      </c>
      <c r="F150" s="558"/>
      <c r="G150" s="558"/>
      <c r="H150" s="558"/>
      <c r="I150" s="559"/>
      <c r="J150" s="135"/>
      <c r="K150" s="135"/>
      <c r="L150" s="135"/>
      <c r="M150" s="135"/>
      <c r="N150" s="135"/>
      <c r="O150" s="135"/>
      <c r="P150" s="135"/>
      <c r="Q150" s="135"/>
      <c r="R150" s="135"/>
      <c r="S150" s="135"/>
      <c r="T150" s="135"/>
      <c r="U150" s="135"/>
      <c r="V150" s="135"/>
      <c r="W150" s="135"/>
      <c r="X150" s="135"/>
      <c r="Y150" s="135"/>
      <c r="Z150" s="135"/>
      <c r="AA150" s="135"/>
      <c r="AB150" s="135"/>
      <c r="AC150" s="135"/>
    </row>
    <row r="151" spans="1:29" ht="54" customHeight="1" x14ac:dyDescent="0.2">
      <c r="A151" s="1"/>
      <c r="B151" s="186">
        <v>136</v>
      </c>
      <c r="C151" s="187" t="s">
        <v>1531</v>
      </c>
      <c r="D151" s="187" t="s">
        <v>1532</v>
      </c>
      <c r="E151" s="716" t="s">
        <v>1533</v>
      </c>
      <c r="F151" s="558"/>
      <c r="G151" s="558"/>
      <c r="H151" s="558"/>
      <c r="I151" s="559"/>
      <c r="J151" s="135"/>
      <c r="K151" s="135"/>
      <c r="L151" s="135"/>
      <c r="M151" s="135"/>
      <c r="N151" s="135"/>
      <c r="O151" s="135"/>
      <c r="P151" s="135"/>
      <c r="Q151" s="135"/>
      <c r="R151" s="135"/>
      <c r="S151" s="135"/>
      <c r="T151" s="135"/>
      <c r="U151" s="135"/>
      <c r="V151" s="135"/>
      <c r="W151" s="135"/>
      <c r="X151" s="135"/>
      <c r="Y151" s="135"/>
      <c r="Z151" s="135"/>
      <c r="AA151" s="135"/>
      <c r="AB151" s="135"/>
      <c r="AC151" s="135"/>
    </row>
    <row r="152" spans="1:29" ht="15.75" customHeight="1" x14ac:dyDescent="0.2">
      <c r="A152" s="1"/>
      <c r="B152" s="1"/>
      <c r="C152" s="178"/>
      <c r="D152" s="178"/>
      <c r="E152" s="178"/>
      <c r="F152" s="178"/>
      <c r="G152" s="178"/>
      <c r="H152" s="178"/>
      <c r="I152" s="1"/>
      <c r="J152" s="1"/>
      <c r="K152" s="1"/>
      <c r="L152" s="1"/>
      <c r="M152" s="1"/>
      <c r="N152" s="1"/>
      <c r="O152" s="1"/>
      <c r="P152" s="1"/>
      <c r="Q152" s="1"/>
      <c r="R152" s="1"/>
      <c r="S152" s="1"/>
      <c r="T152" s="1"/>
      <c r="U152" s="1"/>
      <c r="V152" s="1"/>
      <c r="W152" s="1"/>
      <c r="X152" s="1"/>
      <c r="Y152" s="1"/>
      <c r="Z152" s="1"/>
      <c r="AA152" s="1"/>
      <c r="AB152" s="1"/>
      <c r="AC152" s="1"/>
    </row>
    <row r="153" spans="1:29" ht="15.75" customHeight="1" x14ac:dyDescent="0.2">
      <c r="A153" s="1"/>
      <c r="B153" s="1"/>
      <c r="C153" s="178"/>
      <c r="D153" s="178"/>
      <c r="E153" s="178"/>
      <c r="F153" s="178"/>
      <c r="G153" s="178"/>
      <c r="H153" s="178"/>
      <c r="I153" s="1"/>
      <c r="J153" s="1"/>
      <c r="K153" s="1"/>
      <c r="L153" s="1"/>
      <c r="M153" s="1"/>
      <c r="N153" s="1"/>
      <c r="O153" s="1"/>
      <c r="P153" s="1"/>
      <c r="Q153" s="1"/>
      <c r="R153" s="1"/>
      <c r="S153" s="1"/>
      <c r="T153" s="1"/>
      <c r="U153" s="1"/>
      <c r="V153" s="1"/>
      <c r="W153" s="1"/>
      <c r="X153" s="1"/>
      <c r="Y153" s="1"/>
      <c r="Z153" s="1"/>
      <c r="AA153" s="1"/>
      <c r="AB153" s="1"/>
      <c r="AC153" s="1"/>
    </row>
    <row r="154" spans="1:29" ht="15.75" customHeight="1" x14ac:dyDescent="0.2">
      <c r="A154" s="1"/>
      <c r="B154" s="1"/>
      <c r="C154" s="178"/>
      <c r="D154" s="178"/>
      <c r="E154" s="178"/>
      <c r="F154" s="178"/>
      <c r="G154" s="178"/>
      <c r="H154" s="178"/>
      <c r="I154" s="1"/>
      <c r="J154" s="1"/>
      <c r="K154" s="1"/>
      <c r="L154" s="1"/>
      <c r="M154" s="1"/>
      <c r="N154" s="1"/>
      <c r="O154" s="1"/>
      <c r="P154" s="1"/>
      <c r="Q154" s="1"/>
      <c r="R154" s="1"/>
      <c r="S154" s="1"/>
      <c r="T154" s="1"/>
      <c r="U154" s="1"/>
      <c r="V154" s="1"/>
      <c r="W154" s="1"/>
      <c r="X154" s="1"/>
      <c r="Y154" s="1"/>
      <c r="Z154" s="1"/>
      <c r="AA154" s="1"/>
      <c r="AB154" s="1"/>
      <c r="AC154" s="1"/>
    </row>
    <row r="155" spans="1:29" ht="15.75" customHeight="1" x14ac:dyDescent="0.2">
      <c r="A155" s="1"/>
      <c r="B155" s="1"/>
      <c r="C155" s="178"/>
      <c r="D155" s="178"/>
      <c r="E155" s="178"/>
      <c r="F155" s="178"/>
      <c r="G155" s="178"/>
      <c r="H155" s="178"/>
      <c r="I155" s="1"/>
      <c r="J155" s="1"/>
      <c r="K155" s="1"/>
      <c r="L155" s="1"/>
      <c r="M155" s="1"/>
      <c r="N155" s="1"/>
      <c r="O155" s="1"/>
      <c r="P155" s="1"/>
      <c r="Q155" s="1"/>
      <c r="R155" s="1"/>
      <c r="S155" s="1"/>
      <c r="T155" s="1"/>
      <c r="U155" s="1"/>
      <c r="V155" s="1"/>
      <c r="W155" s="1"/>
      <c r="X155" s="1"/>
      <c r="Y155" s="1"/>
      <c r="Z155" s="1"/>
      <c r="AA155" s="1"/>
      <c r="AB155" s="1"/>
      <c r="AC155" s="1"/>
    </row>
    <row r="156" spans="1:29" ht="15.75" customHeight="1" x14ac:dyDescent="0.2">
      <c r="A156" s="1"/>
      <c r="B156" s="1"/>
      <c r="C156" s="178"/>
      <c r="D156" s="178"/>
      <c r="E156" s="178"/>
      <c r="F156" s="178"/>
      <c r="G156" s="178"/>
      <c r="H156" s="178"/>
      <c r="I156" s="1"/>
      <c r="J156" s="1"/>
      <c r="K156" s="1"/>
      <c r="L156" s="1"/>
      <c r="M156" s="1"/>
      <c r="N156" s="1"/>
      <c r="O156" s="1"/>
      <c r="P156" s="1"/>
      <c r="Q156" s="1"/>
      <c r="R156" s="1"/>
      <c r="S156" s="1"/>
      <c r="T156" s="1"/>
      <c r="U156" s="1"/>
      <c r="V156" s="1"/>
      <c r="W156" s="1"/>
      <c r="X156" s="1"/>
      <c r="Y156" s="1"/>
      <c r="Z156" s="1"/>
      <c r="AA156" s="1"/>
      <c r="AB156" s="1"/>
      <c r="AC156" s="1"/>
    </row>
    <row r="157" spans="1:29" ht="15.75" customHeight="1" x14ac:dyDescent="0.2">
      <c r="A157" s="1"/>
      <c r="B157" s="1"/>
      <c r="C157" s="178"/>
      <c r="D157" s="178"/>
      <c r="E157" s="178"/>
      <c r="F157" s="178"/>
      <c r="G157" s="178"/>
      <c r="H157" s="178"/>
      <c r="I157" s="1"/>
      <c r="J157" s="1"/>
      <c r="K157" s="1"/>
      <c r="L157" s="1"/>
      <c r="M157" s="1"/>
      <c r="N157" s="1"/>
      <c r="O157" s="1"/>
      <c r="P157" s="1"/>
      <c r="Q157" s="1"/>
      <c r="R157" s="1"/>
      <c r="S157" s="1"/>
      <c r="T157" s="1"/>
      <c r="U157" s="1"/>
      <c r="V157" s="1"/>
      <c r="W157" s="1"/>
      <c r="X157" s="1"/>
      <c r="Y157" s="1"/>
      <c r="Z157" s="1"/>
      <c r="AA157" s="1"/>
      <c r="AB157" s="1"/>
      <c r="AC157" s="1"/>
    </row>
    <row r="158" spans="1:29" ht="15.75" customHeight="1" x14ac:dyDescent="0.2">
      <c r="A158" s="1"/>
      <c r="B158" s="1"/>
      <c r="C158" s="178"/>
      <c r="D158" s="178"/>
      <c r="E158" s="178"/>
      <c r="F158" s="178"/>
      <c r="G158" s="178"/>
      <c r="H158" s="178"/>
      <c r="I158" s="1"/>
      <c r="J158" s="1"/>
      <c r="K158" s="1"/>
      <c r="L158" s="1"/>
      <c r="M158" s="1"/>
      <c r="N158" s="1"/>
      <c r="O158" s="1"/>
      <c r="P158" s="1"/>
      <c r="Q158" s="1"/>
      <c r="R158" s="1"/>
      <c r="S158" s="1"/>
      <c r="T158" s="1"/>
      <c r="U158" s="1"/>
      <c r="V158" s="1"/>
      <c r="W158" s="1"/>
      <c r="X158" s="1"/>
      <c r="Y158" s="1"/>
      <c r="Z158" s="1"/>
      <c r="AA158" s="1"/>
      <c r="AB158" s="1"/>
      <c r="AC158" s="1"/>
    </row>
    <row r="159" spans="1:29" ht="15.75" customHeight="1" x14ac:dyDescent="0.2">
      <c r="A159" s="1"/>
      <c r="B159" s="1"/>
      <c r="C159" s="178"/>
      <c r="D159" s="178"/>
      <c r="E159" s="178"/>
      <c r="F159" s="178"/>
      <c r="G159" s="178"/>
      <c r="H159" s="178"/>
      <c r="I159" s="1"/>
      <c r="J159" s="1"/>
      <c r="K159" s="1"/>
      <c r="L159" s="1"/>
      <c r="M159" s="1"/>
      <c r="N159" s="1"/>
      <c r="O159" s="1"/>
      <c r="P159" s="1"/>
      <c r="Q159" s="1"/>
      <c r="R159" s="1"/>
      <c r="S159" s="1"/>
      <c r="T159" s="1"/>
      <c r="U159" s="1"/>
      <c r="V159" s="1"/>
      <c r="W159" s="1"/>
      <c r="X159" s="1"/>
      <c r="Y159" s="1"/>
      <c r="Z159" s="1"/>
      <c r="AA159" s="1"/>
      <c r="AB159" s="1"/>
      <c r="AC159" s="1"/>
    </row>
    <row r="160" spans="1:29" ht="15.75" customHeight="1" x14ac:dyDescent="0.2">
      <c r="A160" s="1"/>
      <c r="B160" s="1"/>
      <c r="C160" s="178"/>
      <c r="D160" s="178"/>
      <c r="E160" s="178"/>
      <c r="F160" s="178"/>
      <c r="G160" s="178"/>
      <c r="H160" s="178"/>
      <c r="I160" s="1"/>
      <c r="J160" s="1"/>
      <c r="K160" s="1"/>
      <c r="L160" s="1"/>
      <c r="M160" s="1"/>
      <c r="N160" s="1"/>
      <c r="O160" s="1"/>
      <c r="P160" s="1"/>
      <c r="Q160" s="1"/>
      <c r="R160" s="1"/>
      <c r="S160" s="1"/>
      <c r="T160" s="1"/>
      <c r="U160" s="1"/>
      <c r="V160" s="1"/>
      <c r="W160" s="1"/>
      <c r="X160" s="1"/>
      <c r="Y160" s="1"/>
      <c r="Z160" s="1"/>
      <c r="AA160" s="1"/>
      <c r="AB160" s="1"/>
      <c r="AC160" s="1"/>
    </row>
    <row r="161" spans="1:29" ht="15.75" customHeight="1" x14ac:dyDescent="0.2">
      <c r="A161" s="1"/>
      <c r="B161" s="1"/>
      <c r="C161" s="178"/>
      <c r="D161" s="178"/>
      <c r="E161" s="178"/>
      <c r="F161" s="178"/>
      <c r="G161" s="178"/>
      <c r="H161" s="178"/>
      <c r="I161" s="1"/>
      <c r="J161" s="1"/>
      <c r="K161" s="1"/>
      <c r="L161" s="1"/>
      <c r="M161" s="1"/>
      <c r="N161" s="1"/>
      <c r="O161" s="1"/>
      <c r="P161" s="1"/>
      <c r="Q161" s="1"/>
      <c r="R161" s="1"/>
      <c r="S161" s="1"/>
      <c r="T161" s="1"/>
      <c r="U161" s="1"/>
      <c r="V161" s="1"/>
      <c r="W161" s="1"/>
      <c r="X161" s="1"/>
      <c r="Y161" s="1"/>
      <c r="Z161" s="1"/>
      <c r="AA161" s="1"/>
      <c r="AB161" s="1"/>
      <c r="AC161" s="1"/>
    </row>
    <row r="162" spans="1:29" ht="15.75" customHeight="1" x14ac:dyDescent="0.2">
      <c r="A162" s="1"/>
      <c r="B162" s="1"/>
      <c r="C162" s="178"/>
      <c r="D162" s="178"/>
      <c r="E162" s="178"/>
      <c r="F162" s="178"/>
      <c r="G162" s="178"/>
      <c r="H162" s="178"/>
      <c r="I162" s="1"/>
      <c r="J162" s="1"/>
      <c r="K162" s="1"/>
      <c r="L162" s="1"/>
      <c r="M162" s="1"/>
      <c r="N162" s="1"/>
      <c r="O162" s="1"/>
      <c r="P162" s="1"/>
      <c r="Q162" s="1"/>
      <c r="R162" s="1"/>
      <c r="S162" s="1"/>
      <c r="T162" s="1"/>
      <c r="U162" s="1"/>
      <c r="V162" s="1"/>
      <c r="W162" s="1"/>
      <c r="X162" s="1"/>
      <c r="Y162" s="1"/>
      <c r="Z162" s="1"/>
      <c r="AA162" s="1"/>
      <c r="AB162" s="1"/>
      <c r="AC162" s="1"/>
    </row>
    <row r="163" spans="1:29" ht="15.75" customHeight="1" x14ac:dyDescent="0.2">
      <c r="A163" s="1"/>
      <c r="B163" s="1"/>
      <c r="C163" s="178"/>
      <c r="D163" s="178"/>
      <c r="E163" s="178"/>
      <c r="F163" s="178"/>
      <c r="G163" s="178"/>
      <c r="H163" s="178"/>
      <c r="I163" s="1"/>
      <c r="J163" s="1"/>
      <c r="K163" s="1"/>
      <c r="L163" s="1"/>
      <c r="M163" s="1"/>
      <c r="N163" s="1"/>
      <c r="O163" s="1"/>
      <c r="P163" s="1"/>
      <c r="Q163" s="1"/>
      <c r="R163" s="1"/>
      <c r="S163" s="1"/>
      <c r="T163" s="1"/>
      <c r="U163" s="1"/>
      <c r="V163" s="1"/>
      <c r="W163" s="1"/>
      <c r="X163" s="1"/>
      <c r="Y163" s="1"/>
      <c r="Z163" s="1"/>
      <c r="AA163" s="1"/>
      <c r="AB163" s="1"/>
      <c r="AC163" s="1"/>
    </row>
    <row r="164" spans="1:29" ht="15.75" customHeight="1" x14ac:dyDescent="0.2">
      <c r="A164" s="1"/>
      <c r="B164" s="1"/>
      <c r="C164" s="178"/>
      <c r="D164" s="178"/>
      <c r="E164" s="178"/>
      <c r="F164" s="178"/>
      <c r="G164" s="178"/>
      <c r="H164" s="178"/>
      <c r="I164" s="1"/>
      <c r="J164" s="1"/>
      <c r="K164" s="1"/>
      <c r="L164" s="1"/>
      <c r="M164" s="1"/>
      <c r="N164" s="1"/>
      <c r="O164" s="1"/>
      <c r="P164" s="1"/>
      <c r="Q164" s="1"/>
      <c r="R164" s="1"/>
      <c r="S164" s="1"/>
      <c r="T164" s="1"/>
      <c r="U164" s="1"/>
      <c r="V164" s="1"/>
      <c r="W164" s="1"/>
      <c r="X164" s="1"/>
      <c r="Y164" s="1"/>
      <c r="Z164" s="1"/>
      <c r="AA164" s="1"/>
      <c r="AB164" s="1"/>
      <c r="AC164" s="1"/>
    </row>
    <row r="165" spans="1:29" ht="15.75" customHeight="1" x14ac:dyDescent="0.2">
      <c r="A165" s="1"/>
      <c r="B165" s="1"/>
      <c r="C165" s="178"/>
      <c r="D165" s="178"/>
      <c r="E165" s="178"/>
      <c r="F165" s="178"/>
      <c r="G165" s="178"/>
      <c r="H165" s="178"/>
      <c r="I165" s="1"/>
      <c r="J165" s="1"/>
      <c r="K165" s="1"/>
      <c r="L165" s="1"/>
      <c r="M165" s="1"/>
      <c r="N165" s="1"/>
      <c r="O165" s="1"/>
      <c r="P165" s="1"/>
      <c r="Q165" s="1"/>
      <c r="R165" s="1"/>
      <c r="S165" s="1"/>
      <c r="T165" s="1"/>
      <c r="U165" s="1"/>
      <c r="V165" s="1"/>
      <c r="W165" s="1"/>
      <c r="X165" s="1"/>
      <c r="Y165" s="1"/>
      <c r="Z165" s="1"/>
      <c r="AA165" s="1"/>
      <c r="AB165" s="1"/>
      <c r="AC165" s="1"/>
    </row>
    <row r="166" spans="1:29" ht="15.75" customHeight="1" x14ac:dyDescent="0.2">
      <c r="A166" s="1"/>
      <c r="B166" s="1"/>
      <c r="C166" s="178"/>
      <c r="D166" s="178"/>
      <c r="E166" s="178"/>
      <c r="F166" s="178"/>
      <c r="G166" s="178"/>
      <c r="H166" s="178"/>
      <c r="I166" s="1"/>
      <c r="J166" s="1"/>
      <c r="K166" s="1"/>
      <c r="L166" s="1"/>
      <c r="M166" s="1"/>
      <c r="N166" s="1"/>
      <c r="O166" s="1"/>
      <c r="P166" s="1"/>
      <c r="Q166" s="1"/>
      <c r="R166" s="1"/>
      <c r="S166" s="1"/>
      <c r="T166" s="1"/>
      <c r="U166" s="1"/>
      <c r="V166" s="1"/>
      <c r="W166" s="1"/>
      <c r="X166" s="1"/>
      <c r="Y166" s="1"/>
      <c r="Z166" s="1"/>
      <c r="AA166" s="1"/>
      <c r="AB166" s="1"/>
      <c r="AC166" s="1"/>
    </row>
    <row r="167" spans="1:29" ht="15.75" customHeight="1" x14ac:dyDescent="0.2">
      <c r="A167" s="1"/>
      <c r="B167" s="1"/>
      <c r="C167" s="178"/>
      <c r="D167" s="178"/>
      <c r="E167" s="178"/>
      <c r="F167" s="178"/>
      <c r="G167" s="178"/>
      <c r="H167" s="178"/>
      <c r="I167" s="1"/>
      <c r="J167" s="1"/>
      <c r="K167" s="1"/>
      <c r="L167" s="1"/>
      <c r="M167" s="1"/>
      <c r="N167" s="1"/>
      <c r="O167" s="1"/>
      <c r="P167" s="1"/>
      <c r="Q167" s="1"/>
      <c r="R167" s="1"/>
      <c r="S167" s="1"/>
      <c r="T167" s="1"/>
      <c r="U167" s="1"/>
      <c r="V167" s="1"/>
      <c r="W167" s="1"/>
      <c r="X167" s="1"/>
      <c r="Y167" s="1"/>
      <c r="Z167" s="1"/>
      <c r="AA167" s="1"/>
      <c r="AB167" s="1"/>
      <c r="AC167" s="1"/>
    </row>
    <row r="168" spans="1:29" ht="15.75" customHeight="1" x14ac:dyDescent="0.2">
      <c r="A168" s="1"/>
      <c r="B168" s="1"/>
      <c r="C168" s="178"/>
      <c r="D168" s="178"/>
      <c r="E168" s="178"/>
      <c r="F168" s="178"/>
      <c r="G168" s="178"/>
      <c r="H168" s="178"/>
      <c r="I168" s="1"/>
      <c r="J168" s="1"/>
      <c r="K168" s="1"/>
      <c r="L168" s="1"/>
      <c r="M168" s="1"/>
      <c r="N168" s="1"/>
      <c r="O168" s="1"/>
      <c r="P168" s="1"/>
      <c r="Q168" s="1"/>
      <c r="R168" s="1"/>
      <c r="S168" s="1"/>
      <c r="T168" s="1"/>
      <c r="U168" s="1"/>
      <c r="V168" s="1"/>
      <c r="W168" s="1"/>
      <c r="X168" s="1"/>
      <c r="Y168" s="1"/>
      <c r="Z168" s="1"/>
      <c r="AA168" s="1"/>
      <c r="AB168" s="1"/>
      <c r="AC168" s="1"/>
    </row>
    <row r="169" spans="1:29" ht="15.75" customHeight="1" x14ac:dyDescent="0.2">
      <c r="A169" s="1"/>
      <c r="B169" s="1"/>
      <c r="C169" s="178"/>
      <c r="D169" s="178"/>
      <c r="E169" s="178"/>
      <c r="F169" s="178"/>
      <c r="G169" s="178"/>
      <c r="H169" s="178"/>
      <c r="I169" s="1"/>
      <c r="J169" s="1"/>
      <c r="K169" s="1"/>
      <c r="L169" s="1"/>
      <c r="M169" s="1"/>
      <c r="N169" s="1"/>
      <c r="O169" s="1"/>
      <c r="P169" s="1"/>
      <c r="Q169" s="1"/>
      <c r="R169" s="1"/>
      <c r="S169" s="1"/>
      <c r="T169" s="1"/>
      <c r="U169" s="1"/>
      <c r="V169" s="1"/>
      <c r="W169" s="1"/>
      <c r="X169" s="1"/>
      <c r="Y169" s="1"/>
      <c r="Z169" s="1"/>
      <c r="AA169" s="1"/>
      <c r="AB169" s="1"/>
      <c r="AC169" s="1"/>
    </row>
    <row r="170" spans="1:29" ht="15.75" customHeight="1" x14ac:dyDescent="0.2">
      <c r="A170" s="1"/>
      <c r="B170" s="1"/>
      <c r="C170" s="178"/>
      <c r="D170" s="178"/>
      <c r="E170" s="178"/>
      <c r="F170" s="178"/>
      <c r="G170" s="178"/>
      <c r="H170" s="178"/>
      <c r="I170" s="1"/>
      <c r="J170" s="1"/>
      <c r="K170" s="1"/>
      <c r="L170" s="1"/>
      <c r="M170" s="1"/>
      <c r="N170" s="1"/>
      <c r="O170" s="1"/>
      <c r="P170" s="1"/>
      <c r="Q170" s="1"/>
      <c r="R170" s="1"/>
      <c r="S170" s="1"/>
      <c r="T170" s="1"/>
      <c r="U170" s="1"/>
      <c r="V170" s="1"/>
      <c r="W170" s="1"/>
      <c r="X170" s="1"/>
      <c r="Y170" s="1"/>
      <c r="Z170" s="1"/>
      <c r="AA170" s="1"/>
      <c r="AB170" s="1"/>
      <c r="AC170" s="1"/>
    </row>
    <row r="171" spans="1:29" ht="15.75" customHeight="1" x14ac:dyDescent="0.2">
      <c r="A171" s="1"/>
      <c r="B171" s="1"/>
      <c r="C171" s="178"/>
      <c r="D171" s="178"/>
      <c r="E171" s="178"/>
      <c r="F171" s="178"/>
      <c r="G171" s="178"/>
      <c r="H171" s="178"/>
      <c r="I171" s="1"/>
      <c r="J171" s="1"/>
      <c r="K171" s="1"/>
      <c r="L171" s="1"/>
      <c r="M171" s="1"/>
      <c r="N171" s="1"/>
      <c r="O171" s="1"/>
      <c r="P171" s="1"/>
      <c r="Q171" s="1"/>
      <c r="R171" s="1"/>
      <c r="S171" s="1"/>
      <c r="T171" s="1"/>
      <c r="U171" s="1"/>
      <c r="V171" s="1"/>
      <c r="W171" s="1"/>
      <c r="X171" s="1"/>
      <c r="Y171" s="1"/>
      <c r="Z171" s="1"/>
      <c r="AA171" s="1"/>
      <c r="AB171" s="1"/>
      <c r="AC171" s="1"/>
    </row>
    <row r="172" spans="1:29" ht="15.75" customHeight="1" x14ac:dyDescent="0.2">
      <c r="A172" s="1"/>
      <c r="B172" s="1"/>
      <c r="C172" s="178"/>
      <c r="D172" s="178"/>
      <c r="E172" s="178"/>
      <c r="F172" s="178"/>
      <c r="G172" s="178"/>
      <c r="H172" s="178"/>
      <c r="I172" s="1"/>
      <c r="J172" s="1"/>
      <c r="K172" s="1"/>
      <c r="L172" s="1"/>
      <c r="M172" s="1"/>
      <c r="N172" s="1"/>
      <c r="O172" s="1"/>
      <c r="P172" s="1"/>
      <c r="Q172" s="1"/>
      <c r="R172" s="1"/>
      <c r="S172" s="1"/>
      <c r="T172" s="1"/>
      <c r="U172" s="1"/>
      <c r="V172" s="1"/>
      <c r="W172" s="1"/>
      <c r="X172" s="1"/>
      <c r="Y172" s="1"/>
      <c r="Z172" s="1"/>
      <c r="AA172" s="1"/>
      <c r="AB172" s="1"/>
      <c r="AC172" s="1"/>
    </row>
    <row r="173" spans="1:29" ht="15.75" customHeight="1" x14ac:dyDescent="0.2">
      <c r="A173" s="1"/>
      <c r="B173" s="1"/>
      <c r="C173" s="178"/>
      <c r="D173" s="178"/>
      <c r="E173" s="178"/>
      <c r="F173" s="178"/>
      <c r="G173" s="178"/>
      <c r="H173" s="178"/>
      <c r="I173" s="1"/>
      <c r="J173" s="1"/>
      <c r="K173" s="1"/>
      <c r="L173" s="1"/>
      <c r="M173" s="1"/>
      <c r="N173" s="1"/>
      <c r="O173" s="1"/>
      <c r="P173" s="1"/>
      <c r="Q173" s="1"/>
      <c r="R173" s="1"/>
      <c r="S173" s="1"/>
      <c r="T173" s="1"/>
      <c r="U173" s="1"/>
      <c r="V173" s="1"/>
      <c r="W173" s="1"/>
      <c r="X173" s="1"/>
      <c r="Y173" s="1"/>
      <c r="Z173" s="1"/>
      <c r="AA173" s="1"/>
      <c r="AB173" s="1"/>
      <c r="AC173" s="1"/>
    </row>
    <row r="174" spans="1:29" ht="15.75" customHeight="1" x14ac:dyDescent="0.2">
      <c r="A174" s="1"/>
      <c r="B174" s="1"/>
      <c r="C174" s="178"/>
      <c r="D174" s="178"/>
      <c r="E174" s="178"/>
      <c r="F174" s="178"/>
      <c r="G174" s="178"/>
      <c r="H174" s="178"/>
      <c r="I174" s="1"/>
      <c r="J174" s="1"/>
      <c r="K174" s="1"/>
      <c r="L174" s="1"/>
      <c r="M174" s="1"/>
      <c r="N174" s="1"/>
      <c r="O174" s="1"/>
      <c r="P174" s="1"/>
      <c r="Q174" s="1"/>
      <c r="R174" s="1"/>
      <c r="S174" s="1"/>
      <c r="T174" s="1"/>
      <c r="U174" s="1"/>
      <c r="V174" s="1"/>
      <c r="W174" s="1"/>
      <c r="X174" s="1"/>
      <c r="Y174" s="1"/>
      <c r="Z174" s="1"/>
      <c r="AA174" s="1"/>
      <c r="AB174" s="1"/>
      <c r="AC174" s="1"/>
    </row>
    <row r="175" spans="1:29" ht="15.75" customHeight="1" x14ac:dyDescent="0.2">
      <c r="A175" s="1"/>
      <c r="B175" s="1"/>
      <c r="C175" s="178"/>
      <c r="D175" s="178"/>
      <c r="E175" s="178"/>
      <c r="F175" s="178"/>
      <c r="G175" s="178"/>
      <c r="H175" s="178"/>
      <c r="I175" s="1"/>
      <c r="J175" s="1"/>
      <c r="K175" s="1"/>
      <c r="L175" s="1"/>
      <c r="M175" s="1"/>
      <c r="N175" s="1"/>
      <c r="O175" s="1"/>
      <c r="P175" s="1"/>
      <c r="Q175" s="1"/>
      <c r="R175" s="1"/>
      <c r="S175" s="1"/>
      <c r="T175" s="1"/>
      <c r="U175" s="1"/>
      <c r="V175" s="1"/>
      <c r="W175" s="1"/>
      <c r="X175" s="1"/>
      <c r="Y175" s="1"/>
      <c r="Z175" s="1"/>
      <c r="AA175" s="1"/>
      <c r="AB175" s="1"/>
      <c r="AC175" s="1"/>
    </row>
    <row r="176" spans="1:29" ht="15.75" customHeight="1" x14ac:dyDescent="0.2">
      <c r="A176" s="1"/>
      <c r="B176" s="1"/>
      <c r="C176" s="178"/>
      <c r="D176" s="178"/>
      <c r="E176" s="178"/>
      <c r="F176" s="178"/>
      <c r="G176" s="178"/>
      <c r="H176" s="178"/>
      <c r="I176" s="1"/>
      <c r="J176" s="1"/>
      <c r="K176" s="1"/>
      <c r="L176" s="1"/>
      <c r="M176" s="1"/>
      <c r="N176" s="1"/>
      <c r="O176" s="1"/>
      <c r="P176" s="1"/>
      <c r="Q176" s="1"/>
      <c r="R176" s="1"/>
      <c r="S176" s="1"/>
      <c r="T176" s="1"/>
      <c r="U176" s="1"/>
      <c r="V176" s="1"/>
      <c r="W176" s="1"/>
      <c r="X176" s="1"/>
      <c r="Y176" s="1"/>
      <c r="Z176" s="1"/>
      <c r="AA176" s="1"/>
      <c r="AB176" s="1"/>
      <c r="AC176" s="1"/>
    </row>
    <row r="177" spans="1:29" ht="15.75" customHeight="1" x14ac:dyDescent="0.2">
      <c r="A177" s="1"/>
      <c r="B177" s="1"/>
      <c r="C177" s="178"/>
      <c r="D177" s="178"/>
      <c r="E177" s="178"/>
      <c r="F177" s="178"/>
      <c r="G177" s="178"/>
      <c r="H177" s="178"/>
      <c r="I177" s="1"/>
      <c r="J177" s="1"/>
      <c r="K177" s="1"/>
      <c r="L177" s="1"/>
      <c r="M177" s="1"/>
      <c r="N177" s="1"/>
      <c r="O177" s="1"/>
      <c r="P177" s="1"/>
      <c r="Q177" s="1"/>
      <c r="R177" s="1"/>
      <c r="S177" s="1"/>
      <c r="T177" s="1"/>
      <c r="U177" s="1"/>
      <c r="V177" s="1"/>
      <c r="W177" s="1"/>
      <c r="X177" s="1"/>
      <c r="Y177" s="1"/>
      <c r="Z177" s="1"/>
      <c r="AA177" s="1"/>
      <c r="AB177" s="1"/>
      <c r="AC177" s="1"/>
    </row>
    <row r="178" spans="1:29" ht="15.75" customHeight="1" x14ac:dyDescent="0.2">
      <c r="A178" s="1"/>
      <c r="B178" s="1"/>
      <c r="C178" s="178"/>
      <c r="D178" s="178"/>
      <c r="E178" s="178"/>
      <c r="F178" s="178"/>
      <c r="G178" s="178"/>
      <c r="H178" s="178"/>
      <c r="I178" s="1"/>
      <c r="J178" s="1"/>
      <c r="K178" s="1"/>
      <c r="L178" s="1"/>
      <c r="M178" s="1"/>
      <c r="N178" s="1"/>
      <c r="O178" s="1"/>
      <c r="P178" s="1"/>
      <c r="Q178" s="1"/>
      <c r="R178" s="1"/>
      <c r="S178" s="1"/>
      <c r="T178" s="1"/>
      <c r="U178" s="1"/>
      <c r="V178" s="1"/>
      <c r="W178" s="1"/>
      <c r="X178" s="1"/>
      <c r="Y178" s="1"/>
      <c r="Z178" s="1"/>
      <c r="AA178" s="1"/>
      <c r="AB178" s="1"/>
      <c r="AC178" s="1"/>
    </row>
    <row r="179" spans="1:29" ht="15.75" customHeight="1" x14ac:dyDescent="0.2">
      <c r="A179" s="1"/>
      <c r="B179" s="1"/>
      <c r="C179" s="178"/>
      <c r="D179" s="178"/>
      <c r="E179" s="178"/>
      <c r="F179" s="178"/>
      <c r="G179" s="178"/>
      <c r="H179" s="178"/>
      <c r="I179" s="1"/>
      <c r="J179" s="1"/>
      <c r="K179" s="1"/>
      <c r="L179" s="1"/>
      <c r="M179" s="1"/>
      <c r="N179" s="1"/>
      <c r="O179" s="1"/>
      <c r="P179" s="1"/>
      <c r="Q179" s="1"/>
      <c r="R179" s="1"/>
      <c r="S179" s="1"/>
      <c r="T179" s="1"/>
      <c r="U179" s="1"/>
      <c r="V179" s="1"/>
      <c r="W179" s="1"/>
      <c r="X179" s="1"/>
      <c r="Y179" s="1"/>
      <c r="Z179" s="1"/>
      <c r="AA179" s="1"/>
      <c r="AB179" s="1"/>
      <c r="AC179" s="1"/>
    </row>
    <row r="180" spans="1:29" ht="15.75" customHeight="1" x14ac:dyDescent="0.2">
      <c r="A180" s="1"/>
      <c r="B180" s="1"/>
      <c r="C180" s="178"/>
      <c r="D180" s="178"/>
      <c r="E180" s="178"/>
      <c r="F180" s="178"/>
      <c r="G180" s="178"/>
      <c r="H180" s="178"/>
      <c r="I180" s="1"/>
      <c r="J180" s="1"/>
      <c r="K180" s="1"/>
      <c r="L180" s="1"/>
      <c r="M180" s="1"/>
      <c r="N180" s="1"/>
      <c r="O180" s="1"/>
      <c r="P180" s="1"/>
      <c r="Q180" s="1"/>
      <c r="R180" s="1"/>
      <c r="S180" s="1"/>
      <c r="T180" s="1"/>
      <c r="U180" s="1"/>
      <c r="V180" s="1"/>
      <c r="W180" s="1"/>
      <c r="X180" s="1"/>
      <c r="Y180" s="1"/>
      <c r="Z180" s="1"/>
      <c r="AA180" s="1"/>
      <c r="AB180" s="1"/>
      <c r="AC180" s="1"/>
    </row>
    <row r="181" spans="1:29" ht="15.75" customHeight="1" x14ac:dyDescent="0.2">
      <c r="A181" s="1"/>
      <c r="B181" s="1"/>
      <c r="C181" s="178"/>
      <c r="D181" s="178"/>
      <c r="E181" s="178"/>
      <c r="F181" s="178"/>
      <c r="G181" s="178"/>
      <c r="H181" s="178"/>
      <c r="I181" s="1"/>
      <c r="J181" s="1"/>
      <c r="K181" s="1"/>
      <c r="L181" s="1"/>
      <c r="M181" s="1"/>
      <c r="N181" s="1"/>
      <c r="O181" s="1"/>
      <c r="P181" s="1"/>
      <c r="Q181" s="1"/>
      <c r="R181" s="1"/>
      <c r="S181" s="1"/>
      <c r="T181" s="1"/>
      <c r="U181" s="1"/>
      <c r="V181" s="1"/>
      <c r="W181" s="1"/>
      <c r="X181" s="1"/>
      <c r="Y181" s="1"/>
      <c r="Z181" s="1"/>
      <c r="AA181" s="1"/>
      <c r="AB181" s="1"/>
      <c r="AC181" s="1"/>
    </row>
    <row r="182" spans="1:29" ht="15.75" customHeight="1" x14ac:dyDescent="0.2">
      <c r="A182" s="1"/>
      <c r="B182" s="1"/>
      <c r="C182" s="178"/>
      <c r="D182" s="178"/>
      <c r="E182" s="178"/>
      <c r="F182" s="178"/>
      <c r="G182" s="178"/>
      <c r="H182" s="178"/>
      <c r="I182" s="1"/>
      <c r="J182" s="1"/>
      <c r="K182" s="1"/>
      <c r="L182" s="1"/>
      <c r="M182" s="1"/>
      <c r="N182" s="1"/>
      <c r="O182" s="1"/>
      <c r="P182" s="1"/>
      <c r="Q182" s="1"/>
      <c r="R182" s="1"/>
      <c r="S182" s="1"/>
      <c r="T182" s="1"/>
      <c r="U182" s="1"/>
      <c r="V182" s="1"/>
      <c r="W182" s="1"/>
      <c r="X182" s="1"/>
      <c r="Y182" s="1"/>
      <c r="Z182" s="1"/>
      <c r="AA182" s="1"/>
      <c r="AB182" s="1"/>
      <c r="AC182" s="1"/>
    </row>
    <row r="183" spans="1:29" ht="15.75" customHeight="1" x14ac:dyDescent="0.2">
      <c r="A183" s="1"/>
      <c r="B183" s="1"/>
      <c r="C183" s="178"/>
      <c r="D183" s="178"/>
      <c r="E183" s="178"/>
      <c r="F183" s="178"/>
      <c r="G183" s="178"/>
      <c r="H183" s="178"/>
      <c r="I183" s="1"/>
      <c r="J183" s="1"/>
      <c r="K183" s="1"/>
      <c r="L183" s="1"/>
      <c r="M183" s="1"/>
      <c r="N183" s="1"/>
      <c r="O183" s="1"/>
      <c r="P183" s="1"/>
      <c r="Q183" s="1"/>
      <c r="R183" s="1"/>
      <c r="S183" s="1"/>
      <c r="T183" s="1"/>
      <c r="U183" s="1"/>
      <c r="V183" s="1"/>
      <c r="W183" s="1"/>
      <c r="X183" s="1"/>
      <c r="Y183" s="1"/>
      <c r="Z183" s="1"/>
      <c r="AA183" s="1"/>
      <c r="AB183" s="1"/>
      <c r="AC183" s="1"/>
    </row>
    <row r="184" spans="1:29" ht="15.75" customHeight="1" x14ac:dyDescent="0.2">
      <c r="A184" s="1"/>
      <c r="B184" s="1"/>
      <c r="C184" s="178"/>
      <c r="D184" s="178"/>
      <c r="E184" s="178"/>
      <c r="F184" s="178"/>
      <c r="G184" s="178"/>
      <c r="H184" s="178"/>
      <c r="I184" s="1"/>
      <c r="J184" s="1"/>
      <c r="K184" s="1"/>
      <c r="L184" s="1"/>
      <c r="M184" s="1"/>
      <c r="N184" s="1"/>
      <c r="O184" s="1"/>
      <c r="P184" s="1"/>
      <c r="Q184" s="1"/>
      <c r="R184" s="1"/>
      <c r="S184" s="1"/>
      <c r="T184" s="1"/>
      <c r="U184" s="1"/>
      <c r="V184" s="1"/>
      <c r="W184" s="1"/>
      <c r="X184" s="1"/>
      <c r="Y184" s="1"/>
      <c r="Z184" s="1"/>
      <c r="AA184" s="1"/>
      <c r="AB184" s="1"/>
      <c r="AC184" s="1"/>
    </row>
    <row r="185" spans="1:29" ht="15.75" customHeight="1" x14ac:dyDescent="0.2">
      <c r="A185" s="1"/>
      <c r="B185" s="1"/>
      <c r="C185" s="178"/>
      <c r="D185" s="178"/>
      <c r="E185" s="178"/>
      <c r="F185" s="178"/>
      <c r="G185" s="178"/>
      <c r="H185" s="178"/>
      <c r="I185" s="1"/>
      <c r="J185" s="1"/>
      <c r="K185" s="1"/>
      <c r="L185" s="1"/>
      <c r="M185" s="1"/>
      <c r="N185" s="1"/>
      <c r="O185" s="1"/>
      <c r="P185" s="1"/>
      <c r="Q185" s="1"/>
      <c r="R185" s="1"/>
      <c r="S185" s="1"/>
      <c r="T185" s="1"/>
      <c r="U185" s="1"/>
      <c r="V185" s="1"/>
      <c r="W185" s="1"/>
      <c r="X185" s="1"/>
      <c r="Y185" s="1"/>
      <c r="Z185" s="1"/>
      <c r="AA185" s="1"/>
      <c r="AB185" s="1"/>
      <c r="AC185" s="1"/>
    </row>
    <row r="186" spans="1:29" ht="15.75" customHeight="1" x14ac:dyDescent="0.2">
      <c r="A186" s="1"/>
      <c r="B186" s="1"/>
      <c r="C186" s="178"/>
      <c r="D186" s="178"/>
      <c r="E186" s="178"/>
      <c r="F186" s="178"/>
      <c r="G186" s="178"/>
      <c r="H186" s="178"/>
      <c r="I186" s="1"/>
      <c r="J186" s="1"/>
      <c r="K186" s="1"/>
      <c r="L186" s="1"/>
      <c r="M186" s="1"/>
      <c r="N186" s="1"/>
      <c r="O186" s="1"/>
      <c r="P186" s="1"/>
      <c r="Q186" s="1"/>
      <c r="R186" s="1"/>
      <c r="S186" s="1"/>
      <c r="T186" s="1"/>
      <c r="U186" s="1"/>
      <c r="V186" s="1"/>
      <c r="W186" s="1"/>
      <c r="X186" s="1"/>
      <c r="Y186" s="1"/>
      <c r="Z186" s="1"/>
      <c r="AA186" s="1"/>
      <c r="AB186" s="1"/>
      <c r="AC186" s="1"/>
    </row>
    <row r="187" spans="1:29" ht="15.75" customHeight="1" x14ac:dyDescent="0.2">
      <c r="A187" s="1"/>
      <c r="B187" s="1"/>
      <c r="C187" s="178"/>
      <c r="D187" s="178"/>
      <c r="E187" s="178"/>
      <c r="F187" s="178"/>
      <c r="G187" s="178"/>
      <c r="H187" s="178"/>
      <c r="I187" s="1"/>
      <c r="J187" s="1"/>
      <c r="K187" s="1"/>
      <c r="L187" s="1"/>
      <c r="M187" s="1"/>
      <c r="N187" s="1"/>
      <c r="O187" s="1"/>
      <c r="P187" s="1"/>
      <c r="Q187" s="1"/>
      <c r="R187" s="1"/>
      <c r="S187" s="1"/>
      <c r="T187" s="1"/>
      <c r="U187" s="1"/>
      <c r="V187" s="1"/>
      <c r="W187" s="1"/>
      <c r="X187" s="1"/>
      <c r="Y187" s="1"/>
      <c r="Z187" s="1"/>
      <c r="AA187" s="1"/>
      <c r="AB187" s="1"/>
      <c r="AC187" s="1"/>
    </row>
    <row r="188" spans="1:29" ht="15.75" customHeight="1" x14ac:dyDescent="0.2">
      <c r="A188" s="1"/>
      <c r="B188" s="1"/>
      <c r="C188" s="178"/>
      <c r="D188" s="178"/>
      <c r="E188" s="178"/>
      <c r="F188" s="178"/>
      <c r="G188" s="178"/>
      <c r="H188" s="178"/>
      <c r="I188" s="1"/>
      <c r="J188" s="1"/>
      <c r="K188" s="1"/>
      <c r="L188" s="1"/>
      <c r="M188" s="1"/>
      <c r="N188" s="1"/>
      <c r="O188" s="1"/>
      <c r="P188" s="1"/>
      <c r="Q188" s="1"/>
      <c r="R188" s="1"/>
      <c r="S188" s="1"/>
      <c r="T188" s="1"/>
      <c r="U188" s="1"/>
      <c r="V188" s="1"/>
      <c r="W188" s="1"/>
      <c r="X188" s="1"/>
      <c r="Y188" s="1"/>
      <c r="Z188" s="1"/>
      <c r="AA188" s="1"/>
      <c r="AB188" s="1"/>
      <c r="AC188" s="1"/>
    </row>
    <row r="189" spans="1:29" ht="15.75" customHeight="1" x14ac:dyDescent="0.2">
      <c r="A189" s="1"/>
      <c r="B189" s="1"/>
      <c r="C189" s="178"/>
      <c r="D189" s="178"/>
      <c r="E189" s="178"/>
      <c r="F189" s="178"/>
      <c r="G189" s="178"/>
      <c r="H189" s="178"/>
      <c r="I189" s="1"/>
      <c r="J189" s="1"/>
      <c r="K189" s="1"/>
      <c r="L189" s="1"/>
      <c r="M189" s="1"/>
      <c r="N189" s="1"/>
      <c r="O189" s="1"/>
      <c r="P189" s="1"/>
      <c r="Q189" s="1"/>
      <c r="R189" s="1"/>
      <c r="S189" s="1"/>
      <c r="T189" s="1"/>
      <c r="U189" s="1"/>
      <c r="V189" s="1"/>
      <c r="W189" s="1"/>
      <c r="X189" s="1"/>
      <c r="Y189" s="1"/>
      <c r="Z189" s="1"/>
      <c r="AA189" s="1"/>
      <c r="AB189" s="1"/>
      <c r="AC189" s="1"/>
    </row>
    <row r="190" spans="1:29" ht="15.75" customHeight="1" x14ac:dyDescent="0.2">
      <c r="A190" s="1"/>
      <c r="B190" s="1"/>
      <c r="C190" s="178"/>
      <c r="D190" s="178"/>
      <c r="E190" s="178"/>
      <c r="F190" s="178"/>
      <c r="G190" s="178"/>
      <c r="H190" s="178"/>
      <c r="I190" s="1"/>
      <c r="J190" s="1"/>
      <c r="K190" s="1"/>
      <c r="L190" s="1"/>
      <c r="M190" s="1"/>
      <c r="N190" s="1"/>
      <c r="O190" s="1"/>
      <c r="P190" s="1"/>
      <c r="Q190" s="1"/>
      <c r="R190" s="1"/>
      <c r="S190" s="1"/>
      <c r="T190" s="1"/>
      <c r="U190" s="1"/>
      <c r="V190" s="1"/>
      <c r="W190" s="1"/>
      <c r="X190" s="1"/>
      <c r="Y190" s="1"/>
      <c r="Z190" s="1"/>
      <c r="AA190" s="1"/>
      <c r="AB190" s="1"/>
      <c r="AC190" s="1"/>
    </row>
    <row r="191" spans="1:29" ht="15.75" customHeight="1" x14ac:dyDescent="0.2">
      <c r="A191" s="1"/>
      <c r="B191" s="1"/>
      <c r="C191" s="178"/>
      <c r="D191" s="178"/>
      <c r="E191" s="178"/>
      <c r="F191" s="178"/>
      <c r="G191" s="178"/>
      <c r="H191" s="178"/>
      <c r="I191" s="1"/>
      <c r="J191" s="1"/>
      <c r="K191" s="1"/>
      <c r="L191" s="1"/>
      <c r="M191" s="1"/>
      <c r="N191" s="1"/>
      <c r="O191" s="1"/>
      <c r="P191" s="1"/>
      <c r="Q191" s="1"/>
      <c r="R191" s="1"/>
      <c r="S191" s="1"/>
      <c r="T191" s="1"/>
      <c r="U191" s="1"/>
      <c r="V191" s="1"/>
      <c r="W191" s="1"/>
      <c r="X191" s="1"/>
      <c r="Y191" s="1"/>
      <c r="Z191" s="1"/>
      <c r="AA191" s="1"/>
      <c r="AB191" s="1"/>
      <c r="AC191" s="1"/>
    </row>
    <row r="192" spans="1:29" ht="15.75" customHeight="1" x14ac:dyDescent="0.2">
      <c r="A192" s="1"/>
      <c r="B192" s="1"/>
      <c r="C192" s="178"/>
      <c r="D192" s="178"/>
      <c r="E192" s="178"/>
      <c r="F192" s="178"/>
      <c r="G192" s="178"/>
      <c r="H192" s="178"/>
      <c r="I192" s="1"/>
      <c r="J192" s="1"/>
      <c r="K192" s="1"/>
      <c r="L192" s="1"/>
      <c r="M192" s="1"/>
      <c r="N192" s="1"/>
      <c r="O192" s="1"/>
      <c r="P192" s="1"/>
      <c r="Q192" s="1"/>
      <c r="R192" s="1"/>
      <c r="S192" s="1"/>
      <c r="T192" s="1"/>
      <c r="U192" s="1"/>
      <c r="V192" s="1"/>
      <c r="W192" s="1"/>
      <c r="X192" s="1"/>
      <c r="Y192" s="1"/>
      <c r="Z192" s="1"/>
      <c r="AA192" s="1"/>
      <c r="AB192" s="1"/>
      <c r="AC192" s="1"/>
    </row>
    <row r="193" spans="1:29" ht="15.75" customHeight="1" x14ac:dyDescent="0.2">
      <c r="A193" s="1"/>
      <c r="B193" s="1"/>
      <c r="C193" s="178"/>
      <c r="D193" s="178"/>
      <c r="E193" s="178"/>
      <c r="F193" s="178"/>
      <c r="G193" s="178"/>
      <c r="H193" s="178"/>
      <c r="I193" s="1"/>
      <c r="J193" s="1"/>
      <c r="K193" s="1"/>
      <c r="L193" s="1"/>
      <c r="M193" s="1"/>
      <c r="N193" s="1"/>
      <c r="O193" s="1"/>
      <c r="P193" s="1"/>
      <c r="Q193" s="1"/>
      <c r="R193" s="1"/>
      <c r="S193" s="1"/>
      <c r="T193" s="1"/>
      <c r="U193" s="1"/>
      <c r="V193" s="1"/>
      <c r="W193" s="1"/>
      <c r="X193" s="1"/>
      <c r="Y193" s="1"/>
      <c r="Z193" s="1"/>
      <c r="AA193" s="1"/>
      <c r="AB193" s="1"/>
      <c r="AC193" s="1"/>
    </row>
    <row r="194" spans="1:29" ht="15.75" customHeight="1" x14ac:dyDescent="0.2">
      <c r="A194" s="1"/>
      <c r="B194" s="1"/>
      <c r="C194" s="178"/>
      <c r="D194" s="178"/>
      <c r="E194" s="178"/>
      <c r="F194" s="178"/>
      <c r="G194" s="178"/>
      <c r="H194" s="178"/>
      <c r="I194" s="1"/>
      <c r="J194" s="1"/>
      <c r="K194" s="1"/>
      <c r="L194" s="1"/>
      <c r="M194" s="1"/>
      <c r="N194" s="1"/>
      <c r="O194" s="1"/>
      <c r="P194" s="1"/>
      <c r="Q194" s="1"/>
      <c r="R194" s="1"/>
      <c r="S194" s="1"/>
      <c r="T194" s="1"/>
      <c r="U194" s="1"/>
      <c r="V194" s="1"/>
      <c r="W194" s="1"/>
      <c r="X194" s="1"/>
      <c r="Y194" s="1"/>
      <c r="Z194" s="1"/>
      <c r="AA194" s="1"/>
      <c r="AB194" s="1"/>
      <c r="AC194" s="1"/>
    </row>
    <row r="195" spans="1:29" ht="15.75" customHeight="1" x14ac:dyDescent="0.2">
      <c r="A195" s="1"/>
      <c r="B195" s="1"/>
      <c r="C195" s="178"/>
      <c r="D195" s="178"/>
      <c r="E195" s="178"/>
      <c r="F195" s="178"/>
      <c r="G195" s="178"/>
      <c r="H195" s="178"/>
      <c r="I195" s="1"/>
      <c r="J195" s="1"/>
      <c r="K195" s="1"/>
      <c r="L195" s="1"/>
      <c r="M195" s="1"/>
      <c r="N195" s="1"/>
      <c r="O195" s="1"/>
      <c r="P195" s="1"/>
      <c r="Q195" s="1"/>
      <c r="R195" s="1"/>
      <c r="S195" s="1"/>
      <c r="T195" s="1"/>
      <c r="U195" s="1"/>
      <c r="V195" s="1"/>
      <c r="W195" s="1"/>
      <c r="X195" s="1"/>
      <c r="Y195" s="1"/>
      <c r="Z195" s="1"/>
      <c r="AA195" s="1"/>
      <c r="AB195" s="1"/>
      <c r="AC195" s="1"/>
    </row>
    <row r="196" spans="1:29" ht="15.75" customHeight="1" x14ac:dyDescent="0.2">
      <c r="A196" s="1"/>
      <c r="B196" s="1"/>
      <c r="C196" s="178"/>
      <c r="D196" s="178"/>
      <c r="E196" s="178"/>
      <c r="F196" s="178"/>
      <c r="G196" s="178"/>
      <c r="H196" s="178"/>
      <c r="I196" s="1"/>
      <c r="J196" s="1"/>
      <c r="K196" s="1"/>
      <c r="L196" s="1"/>
      <c r="M196" s="1"/>
      <c r="N196" s="1"/>
      <c r="O196" s="1"/>
      <c r="P196" s="1"/>
      <c r="Q196" s="1"/>
      <c r="R196" s="1"/>
      <c r="S196" s="1"/>
      <c r="T196" s="1"/>
      <c r="U196" s="1"/>
      <c r="V196" s="1"/>
      <c r="W196" s="1"/>
      <c r="X196" s="1"/>
      <c r="Y196" s="1"/>
      <c r="Z196" s="1"/>
      <c r="AA196" s="1"/>
      <c r="AB196" s="1"/>
      <c r="AC196" s="1"/>
    </row>
    <row r="197" spans="1:29" ht="15.75" customHeight="1" x14ac:dyDescent="0.2">
      <c r="A197" s="1"/>
      <c r="B197" s="1"/>
      <c r="C197" s="178"/>
      <c r="D197" s="178"/>
      <c r="E197" s="178"/>
      <c r="F197" s="178"/>
      <c r="G197" s="178"/>
      <c r="H197" s="178"/>
      <c r="I197" s="1"/>
      <c r="J197" s="1"/>
      <c r="K197" s="1"/>
      <c r="L197" s="1"/>
      <c r="M197" s="1"/>
      <c r="N197" s="1"/>
      <c r="O197" s="1"/>
      <c r="P197" s="1"/>
      <c r="Q197" s="1"/>
      <c r="R197" s="1"/>
      <c r="S197" s="1"/>
      <c r="T197" s="1"/>
      <c r="U197" s="1"/>
      <c r="V197" s="1"/>
      <c r="W197" s="1"/>
      <c r="X197" s="1"/>
      <c r="Y197" s="1"/>
      <c r="Z197" s="1"/>
      <c r="AA197" s="1"/>
      <c r="AB197" s="1"/>
      <c r="AC197" s="1"/>
    </row>
    <row r="198" spans="1:29" ht="15.75" customHeight="1" x14ac:dyDescent="0.2">
      <c r="A198" s="1"/>
      <c r="B198" s="1"/>
      <c r="C198" s="178"/>
      <c r="D198" s="178"/>
      <c r="E198" s="178"/>
      <c r="F198" s="178"/>
      <c r="G198" s="178"/>
      <c r="H198" s="178"/>
      <c r="I198" s="1"/>
      <c r="J198" s="1"/>
      <c r="K198" s="1"/>
      <c r="L198" s="1"/>
      <c r="M198" s="1"/>
      <c r="N198" s="1"/>
      <c r="O198" s="1"/>
      <c r="P198" s="1"/>
      <c r="Q198" s="1"/>
      <c r="R198" s="1"/>
      <c r="S198" s="1"/>
      <c r="T198" s="1"/>
      <c r="U198" s="1"/>
      <c r="V198" s="1"/>
      <c r="W198" s="1"/>
      <c r="X198" s="1"/>
      <c r="Y198" s="1"/>
      <c r="Z198" s="1"/>
      <c r="AA198" s="1"/>
      <c r="AB198" s="1"/>
      <c r="AC198" s="1"/>
    </row>
    <row r="199" spans="1:29" ht="15.75" customHeight="1" x14ac:dyDescent="0.2">
      <c r="A199" s="1"/>
      <c r="B199" s="1"/>
      <c r="C199" s="178"/>
      <c r="D199" s="178"/>
      <c r="E199" s="178"/>
      <c r="F199" s="178"/>
      <c r="G199" s="178"/>
      <c r="H199" s="178"/>
      <c r="I199" s="1"/>
      <c r="J199" s="1"/>
      <c r="K199" s="1"/>
      <c r="L199" s="1"/>
      <c r="M199" s="1"/>
      <c r="N199" s="1"/>
      <c r="O199" s="1"/>
      <c r="P199" s="1"/>
      <c r="Q199" s="1"/>
      <c r="R199" s="1"/>
      <c r="S199" s="1"/>
      <c r="T199" s="1"/>
      <c r="U199" s="1"/>
      <c r="V199" s="1"/>
      <c r="W199" s="1"/>
      <c r="X199" s="1"/>
      <c r="Y199" s="1"/>
      <c r="Z199" s="1"/>
      <c r="AA199" s="1"/>
      <c r="AB199" s="1"/>
      <c r="AC199" s="1"/>
    </row>
    <row r="200" spans="1:29" ht="15.75" customHeight="1" x14ac:dyDescent="0.2">
      <c r="A200" s="1"/>
      <c r="B200" s="1"/>
      <c r="C200" s="178"/>
      <c r="D200" s="178"/>
      <c r="E200" s="178"/>
      <c r="F200" s="178"/>
      <c r="G200" s="178"/>
      <c r="H200" s="178"/>
      <c r="I200" s="1"/>
      <c r="J200" s="1"/>
      <c r="K200" s="1"/>
      <c r="L200" s="1"/>
      <c r="M200" s="1"/>
      <c r="N200" s="1"/>
      <c r="O200" s="1"/>
      <c r="P200" s="1"/>
      <c r="Q200" s="1"/>
      <c r="R200" s="1"/>
      <c r="S200" s="1"/>
      <c r="T200" s="1"/>
      <c r="U200" s="1"/>
      <c r="V200" s="1"/>
      <c r="W200" s="1"/>
      <c r="X200" s="1"/>
      <c r="Y200" s="1"/>
      <c r="Z200" s="1"/>
      <c r="AA200" s="1"/>
      <c r="AB200" s="1"/>
      <c r="AC200" s="1"/>
    </row>
    <row r="201" spans="1:29" ht="15.75" customHeight="1" x14ac:dyDescent="0.2">
      <c r="A201" s="1"/>
      <c r="B201" s="1"/>
      <c r="C201" s="178"/>
      <c r="D201" s="178"/>
      <c r="E201" s="178"/>
      <c r="F201" s="178"/>
      <c r="G201" s="178"/>
      <c r="H201" s="178"/>
      <c r="I201" s="1"/>
      <c r="J201" s="1"/>
      <c r="K201" s="1"/>
      <c r="L201" s="1"/>
      <c r="M201" s="1"/>
      <c r="N201" s="1"/>
      <c r="O201" s="1"/>
      <c r="P201" s="1"/>
      <c r="Q201" s="1"/>
      <c r="R201" s="1"/>
      <c r="S201" s="1"/>
      <c r="T201" s="1"/>
      <c r="U201" s="1"/>
      <c r="V201" s="1"/>
      <c r="W201" s="1"/>
      <c r="X201" s="1"/>
      <c r="Y201" s="1"/>
      <c r="Z201" s="1"/>
      <c r="AA201" s="1"/>
      <c r="AB201" s="1"/>
      <c r="AC201" s="1"/>
    </row>
    <row r="202" spans="1:29" ht="15.75" customHeight="1" x14ac:dyDescent="0.2">
      <c r="A202" s="1"/>
      <c r="B202" s="1"/>
      <c r="C202" s="178"/>
      <c r="D202" s="178"/>
      <c r="E202" s="178"/>
      <c r="F202" s="178"/>
      <c r="G202" s="178"/>
      <c r="H202" s="178"/>
      <c r="I202" s="1"/>
      <c r="J202" s="1"/>
      <c r="K202" s="1"/>
      <c r="L202" s="1"/>
      <c r="M202" s="1"/>
      <c r="N202" s="1"/>
      <c r="O202" s="1"/>
      <c r="P202" s="1"/>
      <c r="Q202" s="1"/>
      <c r="R202" s="1"/>
      <c r="S202" s="1"/>
      <c r="T202" s="1"/>
      <c r="U202" s="1"/>
      <c r="V202" s="1"/>
      <c r="W202" s="1"/>
      <c r="X202" s="1"/>
      <c r="Y202" s="1"/>
      <c r="Z202" s="1"/>
      <c r="AA202" s="1"/>
      <c r="AB202" s="1"/>
      <c r="AC202" s="1"/>
    </row>
    <row r="203" spans="1:29" ht="15.75" customHeight="1" x14ac:dyDescent="0.2">
      <c r="A203" s="1"/>
      <c r="B203" s="1"/>
      <c r="C203" s="178"/>
      <c r="D203" s="178"/>
      <c r="E203" s="178"/>
      <c r="F203" s="178"/>
      <c r="G203" s="178"/>
      <c r="H203" s="178"/>
      <c r="I203" s="1"/>
      <c r="J203" s="1"/>
      <c r="K203" s="1"/>
      <c r="L203" s="1"/>
      <c r="M203" s="1"/>
      <c r="N203" s="1"/>
      <c r="O203" s="1"/>
      <c r="P203" s="1"/>
      <c r="Q203" s="1"/>
      <c r="R203" s="1"/>
      <c r="S203" s="1"/>
      <c r="T203" s="1"/>
      <c r="U203" s="1"/>
      <c r="V203" s="1"/>
      <c r="W203" s="1"/>
      <c r="X203" s="1"/>
      <c r="Y203" s="1"/>
      <c r="Z203" s="1"/>
      <c r="AA203" s="1"/>
      <c r="AB203" s="1"/>
      <c r="AC203" s="1"/>
    </row>
    <row r="204" spans="1:29" ht="15.75" customHeight="1" x14ac:dyDescent="0.2">
      <c r="A204" s="1"/>
      <c r="B204" s="1"/>
      <c r="C204" s="178"/>
      <c r="D204" s="178"/>
      <c r="E204" s="178"/>
      <c r="F204" s="178"/>
      <c r="G204" s="178"/>
      <c r="H204" s="178"/>
      <c r="I204" s="1"/>
      <c r="J204" s="1"/>
      <c r="K204" s="1"/>
      <c r="L204" s="1"/>
      <c r="M204" s="1"/>
      <c r="N204" s="1"/>
      <c r="O204" s="1"/>
      <c r="P204" s="1"/>
      <c r="Q204" s="1"/>
      <c r="R204" s="1"/>
      <c r="S204" s="1"/>
      <c r="T204" s="1"/>
      <c r="U204" s="1"/>
      <c r="V204" s="1"/>
      <c r="W204" s="1"/>
      <c r="X204" s="1"/>
      <c r="Y204" s="1"/>
      <c r="Z204" s="1"/>
      <c r="AA204" s="1"/>
      <c r="AB204" s="1"/>
      <c r="AC204" s="1"/>
    </row>
    <row r="205" spans="1:29" ht="15.75" customHeight="1" x14ac:dyDescent="0.2">
      <c r="A205" s="1"/>
      <c r="B205" s="1"/>
      <c r="C205" s="178"/>
      <c r="D205" s="178"/>
      <c r="E205" s="178"/>
      <c r="F205" s="178"/>
      <c r="G205" s="178"/>
      <c r="H205" s="178"/>
      <c r="I205" s="1"/>
      <c r="J205" s="1"/>
      <c r="K205" s="1"/>
      <c r="L205" s="1"/>
      <c r="M205" s="1"/>
      <c r="N205" s="1"/>
      <c r="O205" s="1"/>
      <c r="P205" s="1"/>
      <c r="Q205" s="1"/>
      <c r="R205" s="1"/>
      <c r="S205" s="1"/>
      <c r="T205" s="1"/>
      <c r="U205" s="1"/>
      <c r="V205" s="1"/>
      <c r="W205" s="1"/>
      <c r="X205" s="1"/>
      <c r="Y205" s="1"/>
      <c r="Z205" s="1"/>
      <c r="AA205" s="1"/>
      <c r="AB205" s="1"/>
      <c r="AC205" s="1"/>
    </row>
    <row r="206" spans="1:29" ht="15.75" customHeight="1" x14ac:dyDescent="0.2">
      <c r="A206" s="1"/>
      <c r="B206" s="1"/>
      <c r="C206" s="178"/>
      <c r="D206" s="178"/>
      <c r="E206" s="178"/>
      <c r="F206" s="178"/>
      <c r="G206" s="178"/>
      <c r="H206" s="178"/>
      <c r="I206" s="1"/>
      <c r="J206" s="1"/>
      <c r="K206" s="1"/>
      <c r="L206" s="1"/>
      <c r="M206" s="1"/>
      <c r="N206" s="1"/>
      <c r="O206" s="1"/>
      <c r="P206" s="1"/>
      <c r="Q206" s="1"/>
      <c r="R206" s="1"/>
      <c r="S206" s="1"/>
      <c r="T206" s="1"/>
      <c r="U206" s="1"/>
      <c r="V206" s="1"/>
      <c r="W206" s="1"/>
      <c r="X206" s="1"/>
      <c r="Y206" s="1"/>
      <c r="Z206" s="1"/>
      <c r="AA206" s="1"/>
      <c r="AB206" s="1"/>
      <c r="AC206" s="1"/>
    </row>
    <row r="207" spans="1:29" ht="15.75" customHeight="1" x14ac:dyDescent="0.2">
      <c r="A207" s="1"/>
      <c r="B207" s="1"/>
      <c r="C207" s="178"/>
      <c r="D207" s="178"/>
      <c r="E207" s="178"/>
      <c r="F207" s="178"/>
      <c r="G207" s="178"/>
      <c r="H207" s="178"/>
      <c r="I207" s="1"/>
      <c r="J207" s="1"/>
      <c r="K207" s="1"/>
      <c r="L207" s="1"/>
      <c r="M207" s="1"/>
      <c r="N207" s="1"/>
      <c r="O207" s="1"/>
      <c r="P207" s="1"/>
      <c r="Q207" s="1"/>
      <c r="R207" s="1"/>
      <c r="S207" s="1"/>
      <c r="T207" s="1"/>
      <c r="U207" s="1"/>
      <c r="V207" s="1"/>
      <c r="W207" s="1"/>
      <c r="X207" s="1"/>
      <c r="Y207" s="1"/>
      <c r="Z207" s="1"/>
      <c r="AA207" s="1"/>
      <c r="AB207" s="1"/>
      <c r="AC207" s="1"/>
    </row>
    <row r="208" spans="1:29" ht="15.75" customHeight="1" x14ac:dyDescent="0.2">
      <c r="A208" s="1"/>
      <c r="B208" s="1"/>
      <c r="C208" s="178"/>
      <c r="D208" s="178"/>
      <c r="E208" s="178"/>
      <c r="F208" s="178"/>
      <c r="G208" s="178"/>
      <c r="H208" s="178"/>
      <c r="I208" s="1"/>
      <c r="J208" s="1"/>
      <c r="K208" s="1"/>
      <c r="L208" s="1"/>
      <c r="M208" s="1"/>
      <c r="N208" s="1"/>
      <c r="O208" s="1"/>
      <c r="P208" s="1"/>
      <c r="Q208" s="1"/>
      <c r="R208" s="1"/>
      <c r="S208" s="1"/>
      <c r="T208" s="1"/>
      <c r="U208" s="1"/>
      <c r="V208" s="1"/>
      <c r="W208" s="1"/>
      <c r="X208" s="1"/>
      <c r="Y208" s="1"/>
      <c r="Z208" s="1"/>
      <c r="AA208" s="1"/>
      <c r="AB208" s="1"/>
      <c r="AC208" s="1"/>
    </row>
    <row r="209" spans="1:29" ht="15.75" customHeight="1" x14ac:dyDescent="0.2">
      <c r="A209" s="1"/>
      <c r="B209" s="1"/>
      <c r="C209" s="178"/>
      <c r="D209" s="178"/>
      <c r="E209" s="178"/>
      <c r="F209" s="178"/>
      <c r="G209" s="178"/>
      <c r="H209" s="178"/>
      <c r="I209" s="1"/>
      <c r="J209" s="1"/>
      <c r="K209" s="1"/>
      <c r="L209" s="1"/>
      <c r="M209" s="1"/>
      <c r="N209" s="1"/>
      <c r="O209" s="1"/>
      <c r="P209" s="1"/>
      <c r="Q209" s="1"/>
      <c r="R209" s="1"/>
      <c r="S209" s="1"/>
      <c r="T209" s="1"/>
      <c r="U209" s="1"/>
      <c r="V209" s="1"/>
      <c r="W209" s="1"/>
      <c r="X209" s="1"/>
      <c r="Y209" s="1"/>
      <c r="Z209" s="1"/>
      <c r="AA209" s="1"/>
      <c r="AB209" s="1"/>
      <c r="AC209" s="1"/>
    </row>
    <row r="210" spans="1:29" ht="15.75" customHeight="1" x14ac:dyDescent="0.2">
      <c r="A210" s="1"/>
      <c r="B210" s="1"/>
      <c r="C210" s="178"/>
      <c r="D210" s="178"/>
      <c r="E210" s="178"/>
      <c r="F210" s="178"/>
      <c r="G210" s="178"/>
      <c r="H210" s="178"/>
      <c r="I210" s="1"/>
      <c r="J210" s="1"/>
      <c r="K210" s="1"/>
      <c r="L210" s="1"/>
      <c r="M210" s="1"/>
      <c r="N210" s="1"/>
      <c r="O210" s="1"/>
      <c r="P210" s="1"/>
      <c r="Q210" s="1"/>
      <c r="R210" s="1"/>
      <c r="S210" s="1"/>
      <c r="T210" s="1"/>
      <c r="U210" s="1"/>
      <c r="V210" s="1"/>
      <c r="W210" s="1"/>
      <c r="X210" s="1"/>
      <c r="Y210" s="1"/>
      <c r="Z210" s="1"/>
      <c r="AA210" s="1"/>
      <c r="AB210" s="1"/>
      <c r="AC210" s="1"/>
    </row>
    <row r="211" spans="1:29" ht="15.75" customHeight="1" x14ac:dyDescent="0.2">
      <c r="A211" s="1"/>
      <c r="B211" s="1"/>
      <c r="C211" s="178"/>
      <c r="D211" s="178"/>
      <c r="E211" s="178"/>
      <c r="F211" s="178"/>
      <c r="G211" s="178"/>
      <c r="H211" s="178"/>
      <c r="I211" s="1"/>
      <c r="J211" s="1"/>
      <c r="K211" s="1"/>
      <c r="L211" s="1"/>
      <c r="M211" s="1"/>
      <c r="N211" s="1"/>
      <c r="O211" s="1"/>
      <c r="P211" s="1"/>
      <c r="Q211" s="1"/>
      <c r="R211" s="1"/>
      <c r="S211" s="1"/>
      <c r="T211" s="1"/>
      <c r="U211" s="1"/>
      <c r="V211" s="1"/>
      <c r="W211" s="1"/>
      <c r="X211" s="1"/>
      <c r="Y211" s="1"/>
      <c r="Z211" s="1"/>
      <c r="AA211" s="1"/>
      <c r="AB211" s="1"/>
      <c r="AC211" s="1"/>
    </row>
    <row r="212" spans="1:29" ht="15.75" customHeight="1" x14ac:dyDescent="0.2">
      <c r="A212" s="1"/>
      <c r="B212" s="1"/>
      <c r="C212" s="178"/>
      <c r="D212" s="178"/>
      <c r="E212" s="178"/>
      <c r="F212" s="178"/>
      <c r="G212" s="178"/>
      <c r="H212" s="178"/>
      <c r="I212" s="1"/>
      <c r="J212" s="1"/>
      <c r="K212" s="1"/>
      <c r="L212" s="1"/>
      <c r="M212" s="1"/>
      <c r="N212" s="1"/>
      <c r="O212" s="1"/>
      <c r="P212" s="1"/>
      <c r="Q212" s="1"/>
      <c r="R212" s="1"/>
      <c r="S212" s="1"/>
      <c r="T212" s="1"/>
      <c r="U212" s="1"/>
      <c r="V212" s="1"/>
      <c r="W212" s="1"/>
      <c r="X212" s="1"/>
      <c r="Y212" s="1"/>
      <c r="Z212" s="1"/>
      <c r="AA212" s="1"/>
      <c r="AB212" s="1"/>
      <c r="AC212" s="1"/>
    </row>
    <row r="213" spans="1:29" ht="15.75" customHeight="1" x14ac:dyDescent="0.2">
      <c r="A213" s="1"/>
      <c r="B213" s="1"/>
      <c r="C213" s="178"/>
      <c r="D213" s="178"/>
      <c r="E213" s="178"/>
      <c r="F213" s="178"/>
      <c r="G213" s="178"/>
      <c r="H213" s="178"/>
      <c r="I213" s="1"/>
      <c r="J213" s="1"/>
      <c r="K213" s="1"/>
      <c r="L213" s="1"/>
      <c r="M213" s="1"/>
      <c r="N213" s="1"/>
      <c r="O213" s="1"/>
      <c r="P213" s="1"/>
      <c r="Q213" s="1"/>
      <c r="R213" s="1"/>
      <c r="S213" s="1"/>
      <c r="T213" s="1"/>
      <c r="U213" s="1"/>
      <c r="V213" s="1"/>
      <c r="W213" s="1"/>
      <c r="X213" s="1"/>
      <c r="Y213" s="1"/>
      <c r="Z213" s="1"/>
      <c r="AA213" s="1"/>
      <c r="AB213" s="1"/>
      <c r="AC213" s="1"/>
    </row>
    <row r="214" spans="1:29" ht="15.75" customHeight="1" x14ac:dyDescent="0.2">
      <c r="A214" s="1"/>
      <c r="B214" s="1"/>
      <c r="C214" s="178"/>
      <c r="D214" s="178"/>
      <c r="E214" s="178"/>
      <c r="F214" s="178"/>
      <c r="G214" s="178"/>
      <c r="H214" s="178"/>
      <c r="I214" s="1"/>
      <c r="J214" s="1"/>
      <c r="K214" s="1"/>
      <c r="L214" s="1"/>
      <c r="M214" s="1"/>
      <c r="N214" s="1"/>
      <c r="O214" s="1"/>
      <c r="P214" s="1"/>
      <c r="Q214" s="1"/>
      <c r="R214" s="1"/>
      <c r="S214" s="1"/>
      <c r="T214" s="1"/>
      <c r="U214" s="1"/>
      <c r="V214" s="1"/>
      <c r="W214" s="1"/>
      <c r="X214" s="1"/>
      <c r="Y214" s="1"/>
      <c r="Z214" s="1"/>
      <c r="AA214" s="1"/>
      <c r="AB214" s="1"/>
      <c r="AC214" s="1"/>
    </row>
    <row r="215" spans="1:29" ht="15.75" customHeight="1" x14ac:dyDescent="0.2">
      <c r="A215" s="1"/>
      <c r="B215" s="1"/>
      <c r="C215" s="178"/>
      <c r="D215" s="178"/>
      <c r="E215" s="178"/>
      <c r="F215" s="178"/>
      <c r="G215" s="178"/>
      <c r="H215" s="178"/>
      <c r="I215" s="1"/>
      <c r="J215" s="1"/>
      <c r="K215" s="1"/>
      <c r="L215" s="1"/>
      <c r="M215" s="1"/>
      <c r="N215" s="1"/>
      <c r="O215" s="1"/>
      <c r="P215" s="1"/>
      <c r="Q215" s="1"/>
      <c r="R215" s="1"/>
      <c r="S215" s="1"/>
      <c r="T215" s="1"/>
      <c r="U215" s="1"/>
      <c r="V215" s="1"/>
      <c r="W215" s="1"/>
      <c r="X215" s="1"/>
      <c r="Y215" s="1"/>
      <c r="Z215" s="1"/>
      <c r="AA215" s="1"/>
      <c r="AB215" s="1"/>
      <c r="AC215" s="1"/>
    </row>
    <row r="216" spans="1:29" ht="15.75" customHeight="1" x14ac:dyDescent="0.2">
      <c r="A216" s="1"/>
      <c r="B216" s="1"/>
      <c r="C216" s="178"/>
      <c r="D216" s="178"/>
      <c r="E216" s="178"/>
      <c r="F216" s="178"/>
      <c r="G216" s="178"/>
      <c r="H216" s="178"/>
      <c r="I216" s="1"/>
      <c r="J216" s="1"/>
      <c r="K216" s="1"/>
      <c r="L216" s="1"/>
      <c r="M216" s="1"/>
      <c r="N216" s="1"/>
      <c r="O216" s="1"/>
      <c r="P216" s="1"/>
      <c r="Q216" s="1"/>
      <c r="R216" s="1"/>
      <c r="S216" s="1"/>
      <c r="T216" s="1"/>
      <c r="U216" s="1"/>
      <c r="V216" s="1"/>
      <c r="W216" s="1"/>
      <c r="X216" s="1"/>
      <c r="Y216" s="1"/>
      <c r="Z216" s="1"/>
      <c r="AA216" s="1"/>
      <c r="AB216" s="1"/>
      <c r="AC216" s="1"/>
    </row>
    <row r="217" spans="1:29" ht="15.75" customHeight="1" x14ac:dyDescent="0.2">
      <c r="A217" s="1"/>
      <c r="B217" s="1"/>
      <c r="C217" s="178"/>
      <c r="D217" s="178"/>
      <c r="E217" s="178"/>
      <c r="F217" s="178"/>
      <c r="G217" s="178"/>
      <c r="H217" s="178"/>
      <c r="I217" s="1"/>
      <c r="J217" s="1"/>
      <c r="K217" s="1"/>
      <c r="L217" s="1"/>
      <c r="M217" s="1"/>
      <c r="N217" s="1"/>
      <c r="O217" s="1"/>
      <c r="P217" s="1"/>
      <c r="Q217" s="1"/>
      <c r="R217" s="1"/>
      <c r="S217" s="1"/>
      <c r="T217" s="1"/>
      <c r="U217" s="1"/>
      <c r="V217" s="1"/>
      <c r="W217" s="1"/>
      <c r="X217" s="1"/>
      <c r="Y217" s="1"/>
      <c r="Z217" s="1"/>
      <c r="AA217" s="1"/>
      <c r="AB217" s="1"/>
      <c r="AC217" s="1"/>
    </row>
    <row r="218" spans="1:29" ht="15.75" customHeight="1" x14ac:dyDescent="0.2">
      <c r="A218" s="1"/>
      <c r="B218" s="1"/>
      <c r="C218" s="178"/>
      <c r="D218" s="178"/>
      <c r="E218" s="178"/>
      <c r="F218" s="178"/>
      <c r="G218" s="178"/>
      <c r="H218" s="178"/>
      <c r="I218" s="1"/>
      <c r="J218" s="1"/>
      <c r="K218" s="1"/>
      <c r="L218" s="1"/>
      <c r="M218" s="1"/>
      <c r="N218" s="1"/>
      <c r="O218" s="1"/>
      <c r="P218" s="1"/>
      <c r="Q218" s="1"/>
      <c r="R218" s="1"/>
      <c r="S218" s="1"/>
      <c r="T218" s="1"/>
      <c r="U218" s="1"/>
      <c r="V218" s="1"/>
      <c r="W218" s="1"/>
      <c r="X218" s="1"/>
      <c r="Y218" s="1"/>
      <c r="Z218" s="1"/>
      <c r="AA218" s="1"/>
      <c r="AB218" s="1"/>
      <c r="AC218" s="1"/>
    </row>
    <row r="219" spans="1:29" ht="15.75" customHeight="1" x14ac:dyDescent="0.2">
      <c r="A219" s="1"/>
      <c r="B219" s="1"/>
      <c r="C219" s="178"/>
      <c r="D219" s="178"/>
      <c r="E219" s="178"/>
      <c r="F219" s="178"/>
      <c r="G219" s="178"/>
      <c r="H219" s="178"/>
      <c r="I219" s="1"/>
      <c r="J219" s="1"/>
      <c r="K219" s="1"/>
      <c r="L219" s="1"/>
      <c r="M219" s="1"/>
      <c r="N219" s="1"/>
      <c r="O219" s="1"/>
      <c r="P219" s="1"/>
      <c r="Q219" s="1"/>
      <c r="R219" s="1"/>
      <c r="S219" s="1"/>
      <c r="T219" s="1"/>
      <c r="U219" s="1"/>
      <c r="V219" s="1"/>
      <c r="W219" s="1"/>
      <c r="X219" s="1"/>
      <c r="Y219" s="1"/>
      <c r="Z219" s="1"/>
      <c r="AA219" s="1"/>
      <c r="AB219" s="1"/>
      <c r="AC219" s="1"/>
    </row>
    <row r="220" spans="1:29" ht="15.75" customHeight="1" x14ac:dyDescent="0.2">
      <c r="A220" s="1"/>
      <c r="B220" s="1"/>
      <c r="C220" s="178"/>
      <c r="D220" s="178"/>
      <c r="E220" s="178"/>
      <c r="F220" s="178"/>
      <c r="G220" s="178"/>
      <c r="H220" s="178"/>
      <c r="I220" s="1"/>
      <c r="J220" s="1"/>
      <c r="K220" s="1"/>
      <c r="L220" s="1"/>
      <c r="M220" s="1"/>
      <c r="N220" s="1"/>
      <c r="O220" s="1"/>
      <c r="P220" s="1"/>
      <c r="Q220" s="1"/>
      <c r="R220" s="1"/>
      <c r="S220" s="1"/>
      <c r="T220" s="1"/>
      <c r="U220" s="1"/>
      <c r="V220" s="1"/>
      <c r="W220" s="1"/>
      <c r="X220" s="1"/>
      <c r="Y220" s="1"/>
      <c r="Z220" s="1"/>
      <c r="AA220" s="1"/>
      <c r="AB220" s="1"/>
      <c r="AC220" s="1"/>
    </row>
    <row r="221" spans="1:29" ht="15.75" customHeight="1" x14ac:dyDescent="0.2">
      <c r="A221" s="1"/>
      <c r="B221" s="1"/>
      <c r="C221" s="178"/>
      <c r="D221" s="178"/>
      <c r="E221" s="178"/>
      <c r="F221" s="178"/>
      <c r="G221" s="178"/>
      <c r="H221" s="178"/>
      <c r="I221" s="1"/>
      <c r="J221" s="1"/>
      <c r="K221" s="1"/>
      <c r="L221" s="1"/>
      <c r="M221" s="1"/>
      <c r="N221" s="1"/>
      <c r="O221" s="1"/>
      <c r="P221" s="1"/>
      <c r="Q221" s="1"/>
      <c r="R221" s="1"/>
      <c r="S221" s="1"/>
      <c r="T221" s="1"/>
      <c r="U221" s="1"/>
      <c r="V221" s="1"/>
      <c r="W221" s="1"/>
      <c r="X221" s="1"/>
      <c r="Y221" s="1"/>
      <c r="Z221" s="1"/>
      <c r="AA221" s="1"/>
      <c r="AB221" s="1"/>
      <c r="AC221" s="1"/>
    </row>
    <row r="222" spans="1:29" ht="15.75" customHeight="1" x14ac:dyDescent="0.2">
      <c r="A222" s="1"/>
      <c r="B222" s="1"/>
      <c r="C222" s="178"/>
      <c r="D222" s="178"/>
      <c r="E222" s="178"/>
      <c r="F222" s="178"/>
      <c r="G222" s="178"/>
      <c r="H222" s="178"/>
      <c r="I222" s="1"/>
      <c r="J222" s="1"/>
      <c r="K222" s="1"/>
      <c r="L222" s="1"/>
      <c r="M222" s="1"/>
      <c r="N222" s="1"/>
      <c r="O222" s="1"/>
      <c r="P222" s="1"/>
      <c r="Q222" s="1"/>
      <c r="R222" s="1"/>
      <c r="S222" s="1"/>
      <c r="T222" s="1"/>
      <c r="U222" s="1"/>
      <c r="V222" s="1"/>
      <c r="W222" s="1"/>
      <c r="X222" s="1"/>
      <c r="Y222" s="1"/>
      <c r="Z222" s="1"/>
      <c r="AA222" s="1"/>
      <c r="AB222" s="1"/>
      <c r="AC222" s="1"/>
    </row>
    <row r="223" spans="1:29" ht="15.75" customHeight="1" x14ac:dyDescent="0.2">
      <c r="A223" s="1"/>
      <c r="B223" s="1"/>
      <c r="C223" s="178"/>
      <c r="D223" s="178"/>
      <c r="E223" s="178"/>
      <c r="F223" s="178"/>
      <c r="G223" s="178"/>
      <c r="H223" s="178"/>
      <c r="I223" s="1"/>
      <c r="J223" s="1"/>
      <c r="K223" s="1"/>
      <c r="L223" s="1"/>
      <c r="M223" s="1"/>
      <c r="N223" s="1"/>
      <c r="O223" s="1"/>
      <c r="P223" s="1"/>
      <c r="Q223" s="1"/>
      <c r="R223" s="1"/>
      <c r="S223" s="1"/>
      <c r="T223" s="1"/>
      <c r="U223" s="1"/>
      <c r="V223" s="1"/>
      <c r="W223" s="1"/>
      <c r="X223" s="1"/>
      <c r="Y223" s="1"/>
      <c r="Z223" s="1"/>
      <c r="AA223" s="1"/>
      <c r="AB223" s="1"/>
      <c r="AC223" s="1"/>
    </row>
    <row r="224" spans="1:29" ht="15.75" customHeight="1" x14ac:dyDescent="0.2">
      <c r="A224" s="1"/>
      <c r="B224" s="1"/>
      <c r="C224" s="178"/>
      <c r="D224" s="178"/>
      <c r="E224" s="178"/>
      <c r="F224" s="178"/>
      <c r="G224" s="178"/>
      <c r="H224" s="178"/>
      <c r="I224" s="1"/>
      <c r="J224" s="1"/>
      <c r="K224" s="1"/>
      <c r="L224" s="1"/>
      <c r="M224" s="1"/>
      <c r="N224" s="1"/>
      <c r="O224" s="1"/>
      <c r="P224" s="1"/>
      <c r="Q224" s="1"/>
      <c r="R224" s="1"/>
      <c r="S224" s="1"/>
      <c r="T224" s="1"/>
      <c r="U224" s="1"/>
      <c r="V224" s="1"/>
      <c r="W224" s="1"/>
      <c r="X224" s="1"/>
      <c r="Y224" s="1"/>
      <c r="Z224" s="1"/>
      <c r="AA224" s="1"/>
      <c r="AB224" s="1"/>
      <c r="AC224" s="1"/>
    </row>
    <row r="225" spans="1:29" ht="15.75" customHeight="1" x14ac:dyDescent="0.2">
      <c r="A225" s="1"/>
      <c r="B225" s="1"/>
      <c r="C225" s="178"/>
      <c r="D225" s="178"/>
      <c r="E225" s="178"/>
      <c r="F225" s="178"/>
      <c r="G225" s="178"/>
      <c r="H225" s="178"/>
      <c r="I225" s="1"/>
      <c r="J225" s="1"/>
      <c r="K225" s="1"/>
      <c r="L225" s="1"/>
      <c r="M225" s="1"/>
      <c r="N225" s="1"/>
      <c r="O225" s="1"/>
      <c r="P225" s="1"/>
      <c r="Q225" s="1"/>
      <c r="R225" s="1"/>
      <c r="S225" s="1"/>
      <c r="T225" s="1"/>
      <c r="U225" s="1"/>
      <c r="V225" s="1"/>
      <c r="W225" s="1"/>
      <c r="X225" s="1"/>
      <c r="Y225" s="1"/>
      <c r="Z225" s="1"/>
      <c r="AA225" s="1"/>
      <c r="AB225" s="1"/>
      <c r="AC225" s="1"/>
    </row>
    <row r="226" spans="1:29" ht="15.75" customHeight="1" x14ac:dyDescent="0.2">
      <c r="A226" s="1"/>
      <c r="B226" s="1"/>
      <c r="C226" s="178"/>
      <c r="D226" s="178"/>
      <c r="E226" s="178"/>
      <c r="F226" s="178"/>
      <c r="G226" s="178"/>
      <c r="H226" s="178"/>
      <c r="I226" s="1"/>
      <c r="J226" s="1"/>
      <c r="K226" s="1"/>
      <c r="L226" s="1"/>
      <c r="M226" s="1"/>
      <c r="N226" s="1"/>
      <c r="O226" s="1"/>
      <c r="P226" s="1"/>
      <c r="Q226" s="1"/>
      <c r="R226" s="1"/>
      <c r="S226" s="1"/>
      <c r="T226" s="1"/>
      <c r="U226" s="1"/>
      <c r="V226" s="1"/>
      <c r="W226" s="1"/>
      <c r="X226" s="1"/>
      <c r="Y226" s="1"/>
      <c r="Z226" s="1"/>
      <c r="AA226" s="1"/>
      <c r="AB226" s="1"/>
      <c r="AC226" s="1"/>
    </row>
    <row r="227" spans="1:29" ht="15.75" customHeight="1" x14ac:dyDescent="0.2">
      <c r="A227" s="1"/>
      <c r="B227" s="1"/>
      <c r="C227" s="178"/>
      <c r="D227" s="178"/>
      <c r="E227" s="178"/>
      <c r="F227" s="178"/>
      <c r="G227" s="178"/>
      <c r="H227" s="178"/>
      <c r="I227" s="1"/>
      <c r="J227" s="1"/>
      <c r="K227" s="1"/>
      <c r="L227" s="1"/>
      <c r="M227" s="1"/>
      <c r="N227" s="1"/>
      <c r="O227" s="1"/>
      <c r="P227" s="1"/>
      <c r="Q227" s="1"/>
      <c r="R227" s="1"/>
      <c r="S227" s="1"/>
      <c r="T227" s="1"/>
      <c r="U227" s="1"/>
      <c r="V227" s="1"/>
      <c r="W227" s="1"/>
      <c r="X227" s="1"/>
      <c r="Y227" s="1"/>
      <c r="Z227" s="1"/>
      <c r="AA227" s="1"/>
      <c r="AB227" s="1"/>
      <c r="AC227" s="1"/>
    </row>
    <row r="228" spans="1:29" ht="15.75" customHeight="1" x14ac:dyDescent="0.2">
      <c r="A228" s="1"/>
      <c r="B228" s="1"/>
      <c r="C228" s="178"/>
      <c r="D228" s="178"/>
      <c r="E228" s="178"/>
      <c r="F228" s="178"/>
      <c r="G228" s="178"/>
      <c r="H228" s="178"/>
      <c r="I228" s="1"/>
      <c r="J228" s="1"/>
      <c r="K228" s="1"/>
      <c r="L228" s="1"/>
      <c r="M228" s="1"/>
      <c r="N228" s="1"/>
      <c r="O228" s="1"/>
      <c r="P228" s="1"/>
      <c r="Q228" s="1"/>
      <c r="R228" s="1"/>
      <c r="S228" s="1"/>
      <c r="T228" s="1"/>
      <c r="U228" s="1"/>
      <c r="V228" s="1"/>
      <c r="W228" s="1"/>
      <c r="X228" s="1"/>
      <c r="Y228" s="1"/>
      <c r="Z228" s="1"/>
      <c r="AA228" s="1"/>
      <c r="AB228" s="1"/>
      <c r="AC228" s="1"/>
    </row>
    <row r="229" spans="1:29" ht="15.75" customHeight="1" x14ac:dyDescent="0.2">
      <c r="A229" s="1"/>
      <c r="B229" s="1"/>
      <c r="C229" s="178"/>
      <c r="D229" s="178"/>
      <c r="E229" s="178"/>
      <c r="F229" s="178"/>
      <c r="G229" s="178"/>
      <c r="H229" s="178"/>
      <c r="I229" s="1"/>
      <c r="J229" s="1"/>
      <c r="K229" s="1"/>
      <c r="L229" s="1"/>
      <c r="M229" s="1"/>
      <c r="N229" s="1"/>
      <c r="O229" s="1"/>
      <c r="P229" s="1"/>
      <c r="Q229" s="1"/>
      <c r="R229" s="1"/>
      <c r="S229" s="1"/>
      <c r="T229" s="1"/>
      <c r="U229" s="1"/>
      <c r="V229" s="1"/>
      <c r="W229" s="1"/>
      <c r="X229" s="1"/>
      <c r="Y229" s="1"/>
      <c r="Z229" s="1"/>
      <c r="AA229" s="1"/>
      <c r="AB229" s="1"/>
      <c r="AC229" s="1"/>
    </row>
    <row r="230" spans="1:29" ht="15.75" customHeight="1" x14ac:dyDescent="0.2">
      <c r="A230" s="1"/>
      <c r="B230" s="1"/>
      <c r="C230" s="178"/>
      <c r="D230" s="178"/>
      <c r="E230" s="178"/>
      <c r="F230" s="178"/>
      <c r="G230" s="178"/>
      <c r="H230" s="178"/>
      <c r="I230" s="1"/>
      <c r="J230" s="1"/>
      <c r="K230" s="1"/>
      <c r="L230" s="1"/>
      <c r="M230" s="1"/>
      <c r="N230" s="1"/>
      <c r="O230" s="1"/>
      <c r="P230" s="1"/>
      <c r="Q230" s="1"/>
      <c r="R230" s="1"/>
      <c r="S230" s="1"/>
      <c r="T230" s="1"/>
      <c r="U230" s="1"/>
      <c r="V230" s="1"/>
      <c r="W230" s="1"/>
      <c r="X230" s="1"/>
      <c r="Y230" s="1"/>
      <c r="Z230" s="1"/>
      <c r="AA230" s="1"/>
      <c r="AB230" s="1"/>
      <c r="AC230" s="1"/>
    </row>
    <row r="231" spans="1:29" ht="15.75" customHeight="1" x14ac:dyDescent="0.2">
      <c r="A231" s="1"/>
      <c r="B231" s="1"/>
      <c r="C231" s="178"/>
      <c r="D231" s="178"/>
      <c r="E231" s="178"/>
      <c r="F231" s="178"/>
      <c r="G231" s="178"/>
      <c r="H231" s="178"/>
      <c r="I231" s="1"/>
      <c r="J231" s="1"/>
      <c r="K231" s="1"/>
      <c r="L231" s="1"/>
      <c r="M231" s="1"/>
      <c r="N231" s="1"/>
      <c r="O231" s="1"/>
      <c r="P231" s="1"/>
      <c r="Q231" s="1"/>
      <c r="R231" s="1"/>
      <c r="S231" s="1"/>
      <c r="T231" s="1"/>
      <c r="U231" s="1"/>
      <c r="V231" s="1"/>
      <c r="W231" s="1"/>
      <c r="X231" s="1"/>
      <c r="Y231" s="1"/>
      <c r="Z231" s="1"/>
      <c r="AA231" s="1"/>
      <c r="AB231" s="1"/>
      <c r="AC231" s="1"/>
    </row>
    <row r="232" spans="1:29" ht="15.75" customHeight="1" x14ac:dyDescent="0.2">
      <c r="A232" s="1"/>
      <c r="B232" s="1"/>
      <c r="C232" s="178"/>
      <c r="D232" s="178"/>
      <c r="E232" s="178"/>
      <c r="F232" s="178"/>
      <c r="G232" s="178"/>
      <c r="H232" s="178"/>
      <c r="I232" s="1"/>
      <c r="J232" s="1"/>
      <c r="K232" s="1"/>
      <c r="L232" s="1"/>
      <c r="M232" s="1"/>
      <c r="N232" s="1"/>
      <c r="O232" s="1"/>
      <c r="P232" s="1"/>
      <c r="Q232" s="1"/>
      <c r="R232" s="1"/>
      <c r="S232" s="1"/>
      <c r="T232" s="1"/>
      <c r="U232" s="1"/>
      <c r="V232" s="1"/>
      <c r="W232" s="1"/>
      <c r="X232" s="1"/>
      <c r="Y232" s="1"/>
      <c r="Z232" s="1"/>
      <c r="AA232" s="1"/>
      <c r="AB232" s="1"/>
      <c r="AC232" s="1"/>
    </row>
    <row r="233" spans="1:29" ht="15.75" customHeight="1" x14ac:dyDescent="0.2">
      <c r="A233" s="1"/>
      <c r="B233" s="1"/>
      <c r="C233" s="178"/>
      <c r="D233" s="178"/>
      <c r="E233" s="178"/>
      <c r="F233" s="178"/>
      <c r="G233" s="178"/>
      <c r="H233" s="178"/>
      <c r="I233" s="1"/>
      <c r="J233" s="1"/>
      <c r="K233" s="1"/>
      <c r="L233" s="1"/>
      <c r="M233" s="1"/>
      <c r="N233" s="1"/>
      <c r="O233" s="1"/>
      <c r="P233" s="1"/>
      <c r="Q233" s="1"/>
      <c r="R233" s="1"/>
      <c r="S233" s="1"/>
      <c r="T233" s="1"/>
      <c r="U233" s="1"/>
      <c r="V233" s="1"/>
      <c r="W233" s="1"/>
      <c r="X233" s="1"/>
      <c r="Y233" s="1"/>
      <c r="Z233" s="1"/>
      <c r="AA233" s="1"/>
      <c r="AB233" s="1"/>
      <c r="AC233" s="1"/>
    </row>
    <row r="234" spans="1:29" ht="15.75" customHeight="1" x14ac:dyDescent="0.2">
      <c r="A234" s="1"/>
      <c r="B234" s="1"/>
      <c r="C234" s="178"/>
      <c r="D234" s="178"/>
      <c r="E234" s="178"/>
      <c r="F234" s="178"/>
      <c r="G234" s="178"/>
      <c r="H234" s="178"/>
      <c r="I234" s="1"/>
      <c r="J234" s="1"/>
      <c r="K234" s="1"/>
      <c r="L234" s="1"/>
      <c r="M234" s="1"/>
      <c r="N234" s="1"/>
      <c r="O234" s="1"/>
      <c r="P234" s="1"/>
      <c r="Q234" s="1"/>
      <c r="R234" s="1"/>
      <c r="S234" s="1"/>
      <c r="T234" s="1"/>
      <c r="U234" s="1"/>
      <c r="V234" s="1"/>
      <c r="W234" s="1"/>
      <c r="X234" s="1"/>
      <c r="Y234" s="1"/>
      <c r="Z234" s="1"/>
      <c r="AA234" s="1"/>
      <c r="AB234" s="1"/>
      <c r="AC234" s="1"/>
    </row>
    <row r="235" spans="1:29" ht="15.75" customHeight="1" x14ac:dyDescent="0.2">
      <c r="A235" s="1"/>
      <c r="B235" s="1"/>
      <c r="C235" s="178"/>
      <c r="D235" s="178"/>
      <c r="E235" s="178"/>
      <c r="F235" s="178"/>
      <c r="G235" s="178"/>
      <c r="H235" s="178"/>
      <c r="I235" s="1"/>
      <c r="J235" s="1"/>
      <c r="K235" s="1"/>
      <c r="L235" s="1"/>
      <c r="M235" s="1"/>
      <c r="N235" s="1"/>
      <c r="O235" s="1"/>
      <c r="P235" s="1"/>
      <c r="Q235" s="1"/>
      <c r="R235" s="1"/>
      <c r="S235" s="1"/>
      <c r="T235" s="1"/>
      <c r="U235" s="1"/>
      <c r="V235" s="1"/>
      <c r="W235" s="1"/>
      <c r="X235" s="1"/>
      <c r="Y235" s="1"/>
      <c r="Z235" s="1"/>
      <c r="AA235" s="1"/>
      <c r="AB235" s="1"/>
      <c r="AC235" s="1"/>
    </row>
    <row r="236" spans="1:29" ht="15.75" customHeight="1" x14ac:dyDescent="0.2">
      <c r="A236" s="1"/>
      <c r="B236" s="1"/>
      <c r="C236" s="178"/>
      <c r="D236" s="178"/>
      <c r="E236" s="178"/>
      <c r="F236" s="178"/>
      <c r="G236" s="178"/>
      <c r="H236" s="178"/>
      <c r="I236" s="1"/>
      <c r="J236" s="1"/>
      <c r="K236" s="1"/>
      <c r="L236" s="1"/>
      <c r="M236" s="1"/>
      <c r="N236" s="1"/>
      <c r="O236" s="1"/>
      <c r="P236" s="1"/>
      <c r="Q236" s="1"/>
      <c r="R236" s="1"/>
      <c r="S236" s="1"/>
      <c r="T236" s="1"/>
      <c r="U236" s="1"/>
      <c r="V236" s="1"/>
      <c r="W236" s="1"/>
      <c r="X236" s="1"/>
      <c r="Y236" s="1"/>
      <c r="Z236" s="1"/>
      <c r="AA236" s="1"/>
      <c r="AB236" s="1"/>
      <c r="AC236" s="1"/>
    </row>
    <row r="237" spans="1:29" ht="15.75" customHeight="1" x14ac:dyDescent="0.2">
      <c r="A237" s="1"/>
      <c r="B237" s="1"/>
      <c r="C237" s="178"/>
      <c r="D237" s="178"/>
      <c r="E237" s="178"/>
      <c r="F237" s="178"/>
      <c r="G237" s="178"/>
      <c r="H237" s="178"/>
      <c r="I237" s="1"/>
      <c r="J237" s="1"/>
      <c r="K237" s="1"/>
      <c r="L237" s="1"/>
      <c r="M237" s="1"/>
      <c r="N237" s="1"/>
      <c r="O237" s="1"/>
      <c r="P237" s="1"/>
      <c r="Q237" s="1"/>
      <c r="R237" s="1"/>
      <c r="S237" s="1"/>
      <c r="T237" s="1"/>
      <c r="U237" s="1"/>
      <c r="V237" s="1"/>
      <c r="W237" s="1"/>
      <c r="X237" s="1"/>
      <c r="Y237" s="1"/>
      <c r="Z237" s="1"/>
      <c r="AA237" s="1"/>
      <c r="AB237" s="1"/>
      <c r="AC237" s="1"/>
    </row>
    <row r="238" spans="1:29" ht="15.75" customHeight="1" x14ac:dyDescent="0.2">
      <c r="A238" s="1"/>
      <c r="B238" s="1"/>
      <c r="C238" s="178"/>
      <c r="D238" s="178"/>
      <c r="E238" s="178"/>
      <c r="F238" s="178"/>
      <c r="G238" s="178"/>
      <c r="H238" s="178"/>
      <c r="I238" s="1"/>
      <c r="J238" s="1"/>
      <c r="K238" s="1"/>
      <c r="L238" s="1"/>
      <c r="M238" s="1"/>
      <c r="N238" s="1"/>
      <c r="O238" s="1"/>
      <c r="P238" s="1"/>
      <c r="Q238" s="1"/>
      <c r="R238" s="1"/>
      <c r="S238" s="1"/>
      <c r="T238" s="1"/>
      <c r="U238" s="1"/>
      <c r="V238" s="1"/>
      <c r="W238" s="1"/>
      <c r="X238" s="1"/>
      <c r="Y238" s="1"/>
      <c r="Z238" s="1"/>
      <c r="AA238" s="1"/>
      <c r="AB238" s="1"/>
      <c r="AC238" s="1"/>
    </row>
    <row r="239" spans="1:29" ht="15.75" customHeight="1" x14ac:dyDescent="0.2">
      <c r="A239" s="1"/>
      <c r="B239" s="1"/>
      <c r="C239" s="178"/>
      <c r="D239" s="178"/>
      <c r="E239" s="178"/>
      <c r="F239" s="178"/>
      <c r="G239" s="178"/>
      <c r="H239" s="178"/>
      <c r="I239" s="1"/>
      <c r="J239" s="1"/>
      <c r="K239" s="1"/>
      <c r="L239" s="1"/>
      <c r="M239" s="1"/>
      <c r="N239" s="1"/>
      <c r="O239" s="1"/>
      <c r="P239" s="1"/>
      <c r="Q239" s="1"/>
      <c r="R239" s="1"/>
      <c r="S239" s="1"/>
      <c r="T239" s="1"/>
      <c r="U239" s="1"/>
      <c r="V239" s="1"/>
      <c r="W239" s="1"/>
      <c r="X239" s="1"/>
      <c r="Y239" s="1"/>
      <c r="Z239" s="1"/>
      <c r="AA239" s="1"/>
      <c r="AB239" s="1"/>
      <c r="AC239" s="1"/>
    </row>
    <row r="240" spans="1:29" ht="15.75" customHeight="1" x14ac:dyDescent="0.2">
      <c r="A240" s="1"/>
      <c r="B240" s="1"/>
      <c r="C240" s="178"/>
      <c r="D240" s="178"/>
      <c r="E240" s="178"/>
      <c r="F240" s="178"/>
      <c r="G240" s="178"/>
      <c r="H240" s="178"/>
      <c r="I240" s="1"/>
      <c r="J240" s="1"/>
      <c r="K240" s="1"/>
      <c r="L240" s="1"/>
      <c r="M240" s="1"/>
      <c r="N240" s="1"/>
      <c r="O240" s="1"/>
      <c r="P240" s="1"/>
      <c r="Q240" s="1"/>
      <c r="R240" s="1"/>
      <c r="S240" s="1"/>
      <c r="T240" s="1"/>
      <c r="U240" s="1"/>
      <c r="V240" s="1"/>
      <c r="W240" s="1"/>
      <c r="X240" s="1"/>
      <c r="Y240" s="1"/>
      <c r="Z240" s="1"/>
      <c r="AA240" s="1"/>
      <c r="AB240" s="1"/>
      <c r="AC240" s="1"/>
    </row>
    <row r="241" spans="1:29" ht="15.75" customHeight="1" x14ac:dyDescent="0.2">
      <c r="A241" s="1"/>
      <c r="B241" s="1"/>
      <c r="C241" s="178"/>
      <c r="D241" s="178"/>
      <c r="E241" s="178"/>
      <c r="F241" s="178"/>
      <c r="G241" s="178"/>
      <c r="H241" s="178"/>
      <c r="I241" s="1"/>
      <c r="J241" s="1"/>
      <c r="K241" s="1"/>
      <c r="L241" s="1"/>
      <c r="M241" s="1"/>
      <c r="N241" s="1"/>
      <c r="O241" s="1"/>
      <c r="P241" s="1"/>
      <c r="Q241" s="1"/>
      <c r="R241" s="1"/>
      <c r="S241" s="1"/>
      <c r="T241" s="1"/>
      <c r="U241" s="1"/>
      <c r="V241" s="1"/>
      <c r="W241" s="1"/>
      <c r="X241" s="1"/>
      <c r="Y241" s="1"/>
      <c r="Z241" s="1"/>
      <c r="AA241" s="1"/>
      <c r="AB241" s="1"/>
      <c r="AC241" s="1"/>
    </row>
    <row r="242" spans="1:29" ht="15.75" customHeight="1" x14ac:dyDescent="0.2">
      <c r="A242" s="1"/>
      <c r="B242" s="1"/>
      <c r="C242" s="178"/>
      <c r="D242" s="178"/>
      <c r="E242" s="178"/>
      <c r="F242" s="178"/>
      <c r="G242" s="178"/>
      <c r="H242" s="178"/>
      <c r="I242" s="1"/>
      <c r="J242" s="1"/>
      <c r="K242" s="1"/>
      <c r="L242" s="1"/>
      <c r="M242" s="1"/>
      <c r="N242" s="1"/>
      <c r="O242" s="1"/>
      <c r="P242" s="1"/>
      <c r="Q242" s="1"/>
      <c r="R242" s="1"/>
      <c r="S242" s="1"/>
      <c r="T242" s="1"/>
      <c r="U242" s="1"/>
      <c r="V242" s="1"/>
      <c r="W242" s="1"/>
      <c r="X242" s="1"/>
      <c r="Y242" s="1"/>
      <c r="Z242" s="1"/>
      <c r="AA242" s="1"/>
      <c r="AB242" s="1"/>
      <c r="AC242" s="1"/>
    </row>
    <row r="243" spans="1:29" ht="15.75" customHeight="1" x14ac:dyDescent="0.2">
      <c r="A243" s="1"/>
      <c r="B243" s="1"/>
      <c r="C243" s="178"/>
      <c r="D243" s="178"/>
      <c r="E243" s="178"/>
      <c r="F243" s="178"/>
      <c r="G243" s="178"/>
      <c r="H243" s="178"/>
      <c r="I243" s="1"/>
      <c r="J243" s="1"/>
      <c r="K243" s="1"/>
      <c r="L243" s="1"/>
      <c r="M243" s="1"/>
      <c r="N243" s="1"/>
      <c r="O243" s="1"/>
      <c r="P243" s="1"/>
      <c r="Q243" s="1"/>
      <c r="R243" s="1"/>
      <c r="S243" s="1"/>
      <c r="T243" s="1"/>
      <c r="U243" s="1"/>
      <c r="V243" s="1"/>
      <c r="W243" s="1"/>
      <c r="X243" s="1"/>
      <c r="Y243" s="1"/>
      <c r="Z243" s="1"/>
      <c r="AA243" s="1"/>
      <c r="AB243" s="1"/>
      <c r="AC243" s="1"/>
    </row>
    <row r="244" spans="1:29" ht="15.75" customHeight="1" x14ac:dyDescent="0.2">
      <c r="A244" s="1"/>
      <c r="B244" s="1"/>
      <c r="C244" s="178"/>
      <c r="D244" s="178"/>
      <c r="E244" s="178"/>
      <c r="F244" s="178"/>
      <c r="G244" s="178"/>
      <c r="H244" s="178"/>
      <c r="I244" s="1"/>
      <c r="J244" s="1"/>
      <c r="K244" s="1"/>
      <c r="L244" s="1"/>
      <c r="M244" s="1"/>
      <c r="N244" s="1"/>
      <c r="O244" s="1"/>
      <c r="P244" s="1"/>
      <c r="Q244" s="1"/>
      <c r="R244" s="1"/>
      <c r="S244" s="1"/>
      <c r="T244" s="1"/>
      <c r="U244" s="1"/>
      <c r="V244" s="1"/>
      <c r="W244" s="1"/>
      <c r="X244" s="1"/>
      <c r="Y244" s="1"/>
      <c r="Z244" s="1"/>
      <c r="AA244" s="1"/>
      <c r="AB244" s="1"/>
      <c r="AC244" s="1"/>
    </row>
    <row r="245" spans="1:29" ht="15.75" customHeight="1" x14ac:dyDescent="0.2">
      <c r="A245" s="1"/>
      <c r="B245" s="1"/>
      <c r="C245" s="178"/>
      <c r="D245" s="178"/>
      <c r="E245" s="178"/>
      <c r="F245" s="178"/>
      <c r="G245" s="178"/>
      <c r="H245" s="178"/>
      <c r="I245" s="1"/>
      <c r="J245" s="1"/>
      <c r="K245" s="1"/>
      <c r="L245" s="1"/>
      <c r="M245" s="1"/>
      <c r="N245" s="1"/>
      <c r="O245" s="1"/>
      <c r="P245" s="1"/>
      <c r="Q245" s="1"/>
      <c r="R245" s="1"/>
      <c r="S245" s="1"/>
      <c r="T245" s="1"/>
      <c r="U245" s="1"/>
      <c r="V245" s="1"/>
      <c r="W245" s="1"/>
      <c r="X245" s="1"/>
      <c r="Y245" s="1"/>
      <c r="Z245" s="1"/>
      <c r="AA245" s="1"/>
      <c r="AB245" s="1"/>
      <c r="AC245" s="1"/>
    </row>
    <row r="246" spans="1:29" ht="15.75" customHeight="1" x14ac:dyDescent="0.2">
      <c r="A246" s="1"/>
      <c r="B246" s="1"/>
      <c r="C246" s="178"/>
      <c r="D246" s="178"/>
      <c r="E246" s="178"/>
      <c r="F246" s="178"/>
      <c r="G246" s="178"/>
      <c r="H246" s="178"/>
      <c r="I246" s="1"/>
      <c r="J246" s="1"/>
      <c r="K246" s="1"/>
      <c r="L246" s="1"/>
      <c r="M246" s="1"/>
      <c r="N246" s="1"/>
      <c r="O246" s="1"/>
      <c r="P246" s="1"/>
      <c r="Q246" s="1"/>
      <c r="R246" s="1"/>
      <c r="S246" s="1"/>
      <c r="T246" s="1"/>
      <c r="U246" s="1"/>
      <c r="V246" s="1"/>
      <c r="W246" s="1"/>
      <c r="X246" s="1"/>
      <c r="Y246" s="1"/>
      <c r="Z246" s="1"/>
      <c r="AA246" s="1"/>
      <c r="AB246" s="1"/>
      <c r="AC246" s="1"/>
    </row>
    <row r="247" spans="1:29" ht="15.75" customHeight="1" x14ac:dyDescent="0.2">
      <c r="A247" s="1"/>
      <c r="B247" s="1"/>
      <c r="C247" s="178"/>
      <c r="D247" s="178"/>
      <c r="E247" s="178"/>
      <c r="F247" s="178"/>
      <c r="G247" s="178"/>
      <c r="H247" s="178"/>
      <c r="I247" s="1"/>
      <c r="J247" s="1"/>
      <c r="K247" s="1"/>
      <c r="L247" s="1"/>
      <c r="M247" s="1"/>
      <c r="N247" s="1"/>
      <c r="O247" s="1"/>
      <c r="P247" s="1"/>
      <c r="Q247" s="1"/>
      <c r="R247" s="1"/>
      <c r="S247" s="1"/>
      <c r="T247" s="1"/>
      <c r="U247" s="1"/>
      <c r="V247" s="1"/>
      <c r="W247" s="1"/>
      <c r="X247" s="1"/>
      <c r="Y247" s="1"/>
      <c r="Z247" s="1"/>
      <c r="AA247" s="1"/>
      <c r="AB247" s="1"/>
      <c r="AC247" s="1"/>
    </row>
    <row r="248" spans="1:29" ht="15.75" customHeight="1" x14ac:dyDescent="0.2">
      <c r="A248" s="1"/>
      <c r="B248" s="1"/>
      <c r="C248" s="178"/>
      <c r="D248" s="178"/>
      <c r="E248" s="178"/>
      <c r="F248" s="178"/>
      <c r="G248" s="178"/>
      <c r="H248" s="178"/>
      <c r="I248" s="1"/>
      <c r="J248" s="1"/>
      <c r="K248" s="1"/>
      <c r="L248" s="1"/>
      <c r="M248" s="1"/>
      <c r="N248" s="1"/>
      <c r="O248" s="1"/>
      <c r="P248" s="1"/>
      <c r="Q248" s="1"/>
      <c r="R248" s="1"/>
      <c r="S248" s="1"/>
      <c r="T248" s="1"/>
      <c r="U248" s="1"/>
      <c r="V248" s="1"/>
      <c r="W248" s="1"/>
      <c r="X248" s="1"/>
      <c r="Y248" s="1"/>
      <c r="Z248" s="1"/>
      <c r="AA248" s="1"/>
      <c r="AB248" s="1"/>
      <c r="AC248" s="1"/>
    </row>
    <row r="249" spans="1:29" ht="15.75" customHeight="1" x14ac:dyDescent="0.2">
      <c r="A249" s="1"/>
      <c r="B249" s="1"/>
      <c r="C249" s="178"/>
      <c r="D249" s="178"/>
      <c r="E249" s="178"/>
      <c r="F249" s="178"/>
      <c r="G249" s="178"/>
      <c r="H249" s="178"/>
      <c r="I249" s="1"/>
      <c r="J249" s="1"/>
      <c r="K249" s="1"/>
      <c r="L249" s="1"/>
      <c r="M249" s="1"/>
      <c r="N249" s="1"/>
      <c r="O249" s="1"/>
      <c r="P249" s="1"/>
      <c r="Q249" s="1"/>
      <c r="R249" s="1"/>
      <c r="S249" s="1"/>
      <c r="T249" s="1"/>
      <c r="U249" s="1"/>
      <c r="V249" s="1"/>
      <c r="W249" s="1"/>
      <c r="X249" s="1"/>
      <c r="Y249" s="1"/>
      <c r="Z249" s="1"/>
      <c r="AA249" s="1"/>
      <c r="AB249" s="1"/>
      <c r="AC249" s="1"/>
    </row>
    <row r="250" spans="1:29" ht="15.75" customHeight="1" x14ac:dyDescent="0.2">
      <c r="A250" s="1"/>
      <c r="B250" s="1"/>
      <c r="C250" s="178"/>
      <c r="D250" s="178"/>
      <c r="E250" s="178"/>
      <c r="F250" s="178"/>
      <c r="G250" s="178"/>
      <c r="H250" s="178"/>
      <c r="I250" s="1"/>
      <c r="J250" s="1"/>
      <c r="K250" s="1"/>
      <c r="L250" s="1"/>
      <c r="M250" s="1"/>
      <c r="N250" s="1"/>
      <c r="O250" s="1"/>
      <c r="P250" s="1"/>
      <c r="Q250" s="1"/>
      <c r="R250" s="1"/>
      <c r="S250" s="1"/>
      <c r="T250" s="1"/>
      <c r="U250" s="1"/>
      <c r="V250" s="1"/>
      <c r="W250" s="1"/>
      <c r="X250" s="1"/>
      <c r="Y250" s="1"/>
      <c r="Z250" s="1"/>
      <c r="AA250" s="1"/>
      <c r="AB250" s="1"/>
      <c r="AC250" s="1"/>
    </row>
    <row r="251" spans="1:29" ht="15.75" customHeight="1" x14ac:dyDescent="0.2">
      <c r="A251" s="1"/>
      <c r="B251" s="1"/>
      <c r="C251" s="178"/>
      <c r="D251" s="178"/>
      <c r="E251" s="178"/>
      <c r="F251" s="178"/>
      <c r="G251" s="178"/>
      <c r="H251" s="178"/>
      <c r="I251" s="1"/>
      <c r="J251" s="1"/>
      <c r="K251" s="1"/>
      <c r="L251" s="1"/>
      <c r="M251" s="1"/>
      <c r="N251" s="1"/>
      <c r="O251" s="1"/>
      <c r="P251" s="1"/>
      <c r="Q251" s="1"/>
      <c r="R251" s="1"/>
      <c r="S251" s="1"/>
      <c r="T251" s="1"/>
      <c r="U251" s="1"/>
      <c r="V251" s="1"/>
      <c r="W251" s="1"/>
      <c r="X251" s="1"/>
      <c r="Y251" s="1"/>
      <c r="Z251" s="1"/>
      <c r="AA251" s="1"/>
      <c r="AB251" s="1"/>
      <c r="AC251" s="1"/>
    </row>
    <row r="252" spans="1:29" ht="15.75" customHeight="1" x14ac:dyDescent="0.2">
      <c r="A252" s="1"/>
      <c r="B252" s="1"/>
      <c r="C252" s="178"/>
      <c r="D252" s="178"/>
      <c r="E252" s="178"/>
      <c r="F252" s="178"/>
      <c r="G252" s="178"/>
      <c r="H252" s="178"/>
      <c r="I252" s="1"/>
      <c r="J252" s="1"/>
      <c r="K252" s="1"/>
      <c r="L252" s="1"/>
      <c r="M252" s="1"/>
      <c r="N252" s="1"/>
      <c r="O252" s="1"/>
      <c r="P252" s="1"/>
      <c r="Q252" s="1"/>
      <c r="R252" s="1"/>
      <c r="S252" s="1"/>
      <c r="T252" s="1"/>
      <c r="U252" s="1"/>
      <c r="V252" s="1"/>
      <c r="W252" s="1"/>
      <c r="X252" s="1"/>
      <c r="Y252" s="1"/>
      <c r="Z252" s="1"/>
      <c r="AA252" s="1"/>
      <c r="AB252" s="1"/>
      <c r="AC252" s="1"/>
    </row>
    <row r="253" spans="1:29" ht="15.75" customHeight="1" x14ac:dyDescent="0.2">
      <c r="A253" s="1"/>
      <c r="B253" s="1"/>
      <c r="C253" s="178"/>
      <c r="D253" s="178"/>
      <c r="E253" s="178"/>
      <c r="F253" s="178"/>
      <c r="G253" s="178"/>
      <c r="H253" s="178"/>
      <c r="I253" s="1"/>
      <c r="J253" s="1"/>
      <c r="K253" s="1"/>
      <c r="L253" s="1"/>
      <c r="M253" s="1"/>
      <c r="N253" s="1"/>
      <c r="O253" s="1"/>
      <c r="P253" s="1"/>
      <c r="Q253" s="1"/>
      <c r="R253" s="1"/>
      <c r="S253" s="1"/>
      <c r="T253" s="1"/>
      <c r="U253" s="1"/>
      <c r="V253" s="1"/>
      <c r="W253" s="1"/>
      <c r="X253" s="1"/>
      <c r="Y253" s="1"/>
      <c r="Z253" s="1"/>
      <c r="AA253" s="1"/>
      <c r="AB253" s="1"/>
      <c r="AC253" s="1"/>
    </row>
    <row r="254" spans="1:29" ht="15.75" customHeight="1" x14ac:dyDescent="0.2">
      <c r="A254" s="1"/>
      <c r="B254" s="1"/>
      <c r="C254" s="178"/>
      <c r="D254" s="178"/>
      <c r="E254" s="178"/>
      <c r="F254" s="178"/>
      <c r="G254" s="178"/>
      <c r="H254" s="178"/>
      <c r="I254" s="1"/>
      <c r="J254" s="1"/>
      <c r="K254" s="1"/>
      <c r="L254" s="1"/>
      <c r="M254" s="1"/>
      <c r="N254" s="1"/>
      <c r="O254" s="1"/>
      <c r="P254" s="1"/>
      <c r="Q254" s="1"/>
      <c r="R254" s="1"/>
      <c r="S254" s="1"/>
      <c r="T254" s="1"/>
      <c r="U254" s="1"/>
      <c r="V254" s="1"/>
      <c r="W254" s="1"/>
      <c r="X254" s="1"/>
      <c r="Y254" s="1"/>
      <c r="Z254" s="1"/>
      <c r="AA254" s="1"/>
      <c r="AB254" s="1"/>
      <c r="AC254" s="1"/>
    </row>
    <row r="255" spans="1:29" ht="15.75" customHeight="1" x14ac:dyDescent="0.2">
      <c r="A255" s="1"/>
      <c r="B255" s="1"/>
      <c r="C255" s="178"/>
      <c r="D255" s="178"/>
      <c r="E255" s="178"/>
      <c r="F255" s="178"/>
      <c r="G255" s="178"/>
      <c r="H255" s="178"/>
      <c r="I255" s="1"/>
      <c r="J255" s="1"/>
      <c r="K255" s="1"/>
      <c r="L255" s="1"/>
      <c r="M255" s="1"/>
      <c r="N255" s="1"/>
      <c r="O255" s="1"/>
      <c r="P255" s="1"/>
      <c r="Q255" s="1"/>
      <c r="R255" s="1"/>
      <c r="S255" s="1"/>
      <c r="T255" s="1"/>
      <c r="U255" s="1"/>
      <c r="V255" s="1"/>
      <c r="W255" s="1"/>
      <c r="X255" s="1"/>
      <c r="Y255" s="1"/>
      <c r="Z255" s="1"/>
      <c r="AA255" s="1"/>
      <c r="AB255" s="1"/>
      <c r="AC255" s="1"/>
    </row>
    <row r="256" spans="1:29" ht="15.75" customHeight="1" x14ac:dyDescent="0.2">
      <c r="A256" s="1"/>
      <c r="B256" s="1"/>
      <c r="C256" s="178"/>
      <c r="D256" s="178"/>
      <c r="E256" s="178"/>
      <c r="F256" s="178"/>
      <c r="G256" s="178"/>
      <c r="H256" s="178"/>
      <c r="I256" s="1"/>
      <c r="J256" s="1"/>
      <c r="K256" s="1"/>
      <c r="L256" s="1"/>
      <c r="M256" s="1"/>
      <c r="N256" s="1"/>
      <c r="O256" s="1"/>
      <c r="P256" s="1"/>
      <c r="Q256" s="1"/>
      <c r="R256" s="1"/>
      <c r="S256" s="1"/>
      <c r="T256" s="1"/>
      <c r="U256" s="1"/>
      <c r="V256" s="1"/>
      <c r="W256" s="1"/>
      <c r="X256" s="1"/>
      <c r="Y256" s="1"/>
      <c r="Z256" s="1"/>
      <c r="AA256" s="1"/>
      <c r="AB256" s="1"/>
      <c r="AC256" s="1"/>
    </row>
    <row r="257" spans="1:29" ht="15.75" customHeight="1" x14ac:dyDescent="0.2">
      <c r="A257" s="1"/>
      <c r="B257" s="1"/>
      <c r="C257" s="178"/>
      <c r="D257" s="178"/>
      <c r="E257" s="178"/>
      <c r="F257" s="178"/>
      <c r="G257" s="178"/>
      <c r="H257" s="178"/>
      <c r="I257" s="1"/>
      <c r="J257" s="1"/>
      <c r="K257" s="1"/>
      <c r="L257" s="1"/>
      <c r="M257" s="1"/>
      <c r="N257" s="1"/>
      <c r="O257" s="1"/>
      <c r="P257" s="1"/>
      <c r="Q257" s="1"/>
      <c r="R257" s="1"/>
      <c r="S257" s="1"/>
      <c r="T257" s="1"/>
      <c r="U257" s="1"/>
      <c r="V257" s="1"/>
      <c r="W257" s="1"/>
      <c r="X257" s="1"/>
      <c r="Y257" s="1"/>
      <c r="Z257" s="1"/>
      <c r="AA257" s="1"/>
      <c r="AB257" s="1"/>
      <c r="AC257" s="1"/>
    </row>
    <row r="258" spans="1:29" ht="15.75" customHeight="1" x14ac:dyDescent="0.2">
      <c r="A258" s="1"/>
      <c r="B258" s="1"/>
      <c r="C258" s="178"/>
      <c r="D258" s="178"/>
      <c r="E258" s="178"/>
      <c r="F258" s="178"/>
      <c r="G258" s="178"/>
      <c r="H258" s="178"/>
      <c r="I258" s="1"/>
      <c r="J258" s="1"/>
      <c r="K258" s="1"/>
      <c r="L258" s="1"/>
      <c r="M258" s="1"/>
      <c r="N258" s="1"/>
      <c r="O258" s="1"/>
      <c r="P258" s="1"/>
      <c r="Q258" s="1"/>
      <c r="R258" s="1"/>
      <c r="S258" s="1"/>
      <c r="T258" s="1"/>
      <c r="U258" s="1"/>
      <c r="V258" s="1"/>
      <c r="W258" s="1"/>
      <c r="X258" s="1"/>
      <c r="Y258" s="1"/>
      <c r="Z258" s="1"/>
      <c r="AA258" s="1"/>
      <c r="AB258" s="1"/>
      <c r="AC258" s="1"/>
    </row>
    <row r="259" spans="1:29" ht="15.75" customHeight="1" x14ac:dyDescent="0.2">
      <c r="A259" s="1"/>
      <c r="B259" s="1"/>
      <c r="C259" s="178"/>
      <c r="D259" s="178"/>
      <c r="E259" s="178"/>
      <c r="F259" s="178"/>
      <c r="G259" s="178"/>
      <c r="H259" s="178"/>
      <c r="I259" s="1"/>
      <c r="J259" s="1"/>
      <c r="K259" s="1"/>
      <c r="L259" s="1"/>
      <c r="M259" s="1"/>
      <c r="N259" s="1"/>
      <c r="O259" s="1"/>
      <c r="P259" s="1"/>
      <c r="Q259" s="1"/>
      <c r="R259" s="1"/>
      <c r="S259" s="1"/>
      <c r="T259" s="1"/>
      <c r="U259" s="1"/>
      <c r="V259" s="1"/>
      <c r="W259" s="1"/>
      <c r="X259" s="1"/>
      <c r="Y259" s="1"/>
      <c r="Z259" s="1"/>
      <c r="AA259" s="1"/>
      <c r="AB259" s="1"/>
      <c r="AC259" s="1"/>
    </row>
    <row r="260" spans="1:29" ht="15.75" customHeight="1" x14ac:dyDescent="0.2">
      <c r="A260" s="1"/>
      <c r="B260" s="1"/>
      <c r="C260" s="178"/>
      <c r="D260" s="178"/>
      <c r="E260" s="178"/>
      <c r="F260" s="178"/>
      <c r="G260" s="178"/>
      <c r="H260" s="178"/>
      <c r="I260" s="1"/>
      <c r="J260" s="1"/>
      <c r="K260" s="1"/>
      <c r="L260" s="1"/>
      <c r="M260" s="1"/>
      <c r="N260" s="1"/>
      <c r="O260" s="1"/>
      <c r="P260" s="1"/>
      <c r="Q260" s="1"/>
      <c r="R260" s="1"/>
      <c r="S260" s="1"/>
      <c r="T260" s="1"/>
      <c r="U260" s="1"/>
      <c r="V260" s="1"/>
      <c r="W260" s="1"/>
      <c r="X260" s="1"/>
      <c r="Y260" s="1"/>
      <c r="Z260" s="1"/>
      <c r="AA260" s="1"/>
      <c r="AB260" s="1"/>
      <c r="AC260" s="1"/>
    </row>
    <row r="261" spans="1:29" ht="15.75" customHeight="1" x14ac:dyDescent="0.2">
      <c r="A261" s="1"/>
      <c r="B261" s="1"/>
      <c r="C261" s="178"/>
      <c r="D261" s="178"/>
      <c r="E261" s="178"/>
      <c r="F261" s="178"/>
      <c r="G261" s="178"/>
      <c r="H261" s="178"/>
      <c r="I261" s="1"/>
      <c r="J261" s="1"/>
      <c r="K261" s="1"/>
      <c r="L261" s="1"/>
      <c r="M261" s="1"/>
      <c r="N261" s="1"/>
      <c r="O261" s="1"/>
      <c r="P261" s="1"/>
      <c r="Q261" s="1"/>
      <c r="R261" s="1"/>
      <c r="S261" s="1"/>
      <c r="T261" s="1"/>
      <c r="U261" s="1"/>
      <c r="V261" s="1"/>
      <c r="W261" s="1"/>
      <c r="X261" s="1"/>
      <c r="Y261" s="1"/>
      <c r="Z261" s="1"/>
      <c r="AA261" s="1"/>
      <c r="AB261" s="1"/>
      <c r="AC261" s="1"/>
    </row>
    <row r="262" spans="1:29" ht="15.75" customHeight="1" x14ac:dyDescent="0.2">
      <c r="A262" s="1"/>
      <c r="B262" s="1"/>
      <c r="C262" s="178"/>
      <c r="D262" s="178"/>
      <c r="E262" s="178"/>
      <c r="F262" s="178"/>
      <c r="G262" s="178"/>
      <c r="H262" s="178"/>
      <c r="I262" s="1"/>
      <c r="J262" s="1"/>
      <c r="K262" s="1"/>
      <c r="L262" s="1"/>
      <c r="M262" s="1"/>
      <c r="N262" s="1"/>
      <c r="O262" s="1"/>
      <c r="P262" s="1"/>
      <c r="Q262" s="1"/>
      <c r="R262" s="1"/>
      <c r="S262" s="1"/>
      <c r="T262" s="1"/>
      <c r="U262" s="1"/>
      <c r="V262" s="1"/>
      <c r="W262" s="1"/>
      <c r="X262" s="1"/>
      <c r="Y262" s="1"/>
      <c r="Z262" s="1"/>
      <c r="AA262" s="1"/>
      <c r="AB262" s="1"/>
      <c r="AC262" s="1"/>
    </row>
    <row r="263" spans="1:29" ht="15.75" customHeight="1" x14ac:dyDescent="0.2">
      <c r="A263" s="1"/>
      <c r="B263" s="1"/>
      <c r="C263" s="178"/>
      <c r="D263" s="178"/>
      <c r="E263" s="178"/>
      <c r="F263" s="178"/>
      <c r="G263" s="178"/>
      <c r="H263" s="178"/>
      <c r="I263" s="1"/>
      <c r="J263" s="1"/>
      <c r="K263" s="1"/>
      <c r="L263" s="1"/>
      <c r="M263" s="1"/>
      <c r="N263" s="1"/>
      <c r="O263" s="1"/>
      <c r="P263" s="1"/>
      <c r="Q263" s="1"/>
      <c r="R263" s="1"/>
      <c r="S263" s="1"/>
      <c r="T263" s="1"/>
      <c r="U263" s="1"/>
      <c r="V263" s="1"/>
      <c r="W263" s="1"/>
      <c r="X263" s="1"/>
      <c r="Y263" s="1"/>
      <c r="Z263" s="1"/>
      <c r="AA263" s="1"/>
      <c r="AB263" s="1"/>
      <c r="AC263" s="1"/>
    </row>
    <row r="264" spans="1:29" ht="15.75" customHeight="1" x14ac:dyDescent="0.2">
      <c r="A264" s="1"/>
      <c r="B264" s="1"/>
      <c r="C264" s="178"/>
      <c r="D264" s="178"/>
      <c r="E264" s="178"/>
      <c r="F264" s="178"/>
      <c r="G264" s="178"/>
      <c r="H264" s="178"/>
      <c r="I264" s="1"/>
      <c r="J264" s="1"/>
      <c r="K264" s="1"/>
      <c r="L264" s="1"/>
      <c r="M264" s="1"/>
      <c r="N264" s="1"/>
      <c r="O264" s="1"/>
      <c r="P264" s="1"/>
      <c r="Q264" s="1"/>
      <c r="R264" s="1"/>
      <c r="S264" s="1"/>
      <c r="T264" s="1"/>
      <c r="U264" s="1"/>
      <c r="V264" s="1"/>
      <c r="W264" s="1"/>
      <c r="X264" s="1"/>
      <c r="Y264" s="1"/>
      <c r="Z264" s="1"/>
      <c r="AA264" s="1"/>
      <c r="AB264" s="1"/>
      <c r="AC264" s="1"/>
    </row>
    <row r="265" spans="1:29" ht="15.75" customHeight="1" x14ac:dyDescent="0.2">
      <c r="A265" s="1"/>
      <c r="B265" s="1"/>
      <c r="C265" s="178"/>
      <c r="D265" s="178"/>
      <c r="E265" s="178"/>
      <c r="F265" s="178"/>
      <c r="G265" s="178"/>
      <c r="H265" s="178"/>
      <c r="I265" s="1"/>
      <c r="J265" s="1"/>
      <c r="K265" s="1"/>
      <c r="L265" s="1"/>
      <c r="M265" s="1"/>
      <c r="N265" s="1"/>
      <c r="O265" s="1"/>
      <c r="P265" s="1"/>
      <c r="Q265" s="1"/>
      <c r="R265" s="1"/>
      <c r="S265" s="1"/>
      <c r="T265" s="1"/>
      <c r="U265" s="1"/>
      <c r="V265" s="1"/>
      <c r="W265" s="1"/>
      <c r="X265" s="1"/>
      <c r="Y265" s="1"/>
      <c r="Z265" s="1"/>
      <c r="AA265" s="1"/>
      <c r="AB265" s="1"/>
      <c r="AC265" s="1"/>
    </row>
    <row r="266" spans="1:29" ht="15.75" customHeight="1" x14ac:dyDescent="0.2">
      <c r="A266" s="1"/>
      <c r="B266" s="1"/>
      <c r="C266" s="178"/>
      <c r="D266" s="178"/>
      <c r="E266" s="178"/>
      <c r="F266" s="178"/>
      <c r="G266" s="178"/>
      <c r="H266" s="178"/>
      <c r="I266" s="1"/>
      <c r="J266" s="1"/>
      <c r="K266" s="1"/>
      <c r="L266" s="1"/>
      <c r="M266" s="1"/>
      <c r="N266" s="1"/>
      <c r="O266" s="1"/>
      <c r="P266" s="1"/>
      <c r="Q266" s="1"/>
      <c r="R266" s="1"/>
      <c r="S266" s="1"/>
      <c r="T266" s="1"/>
      <c r="U266" s="1"/>
      <c r="V266" s="1"/>
      <c r="W266" s="1"/>
      <c r="X266" s="1"/>
      <c r="Y266" s="1"/>
      <c r="Z266" s="1"/>
      <c r="AA266" s="1"/>
      <c r="AB266" s="1"/>
      <c r="AC266" s="1"/>
    </row>
    <row r="267" spans="1:29" ht="15.75" customHeight="1" x14ac:dyDescent="0.2">
      <c r="A267" s="1"/>
      <c r="B267" s="1"/>
      <c r="C267" s="178"/>
      <c r="D267" s="178"/>
      <c r="E267" s="178"/>
      <c r="F267" s="178"/>
      <c r="G267" s="178"/>
      <c r="H267" s="178"/>
      <c r="I267" s="1"/>
      <c r="J267" s="1"/>
      <c r="K267" s="1"/>
      <c r="L267" s="1"/>
      <c r="M267" s="1"/>
      <c r="N267" s="1"/>
      <c r="O267" s="1"/>
      <c r="P267" s="1"/>
      <c r="Q267" s="1"/>
      <c r="R267" s="1"/>
      <c r="S267" s="1"/>
      <c r="T267" s="1"/>
      <c r="U267" s="1"/>
      <c r="V267" s="1"/>
      <c r="W267" s="1"/>
      <c r="X267" s="1"/>
      <c r="Y267" s="1"/>
      <c r="Z267" s="1"/>
      <c r="AA267" s="1"/>
      <c r="AB267" s="1"/>
      <c r="AC267" s="1"/>
    </row>
    <row r="268" spans="1:29" ht="15.75" customHeight="1" x14ac:dyDescent="0.2">
      <c r="A268" s="1"/>
      <c r="B268" s="1"/>
      <c r="C268" s="178"/>
      <c r="D268" s="178"/>
      <c r="E268" s="178"/>
      <c r="F268" s="178"/>
      <c r="G268" s="178"/>
      <c r="H268" s="178"/>
      <c r="I268" s="1"/>
      <c r="J268" s="1"/>
      <c r="K268" s="1"/>
      <c r="L268" s="1"/>
      <c r="M268" s="1"/>
      <c r="N268" s="1"/>
      <c r="O268" s="1"/>
      <c r="P268" s="1"/>
      <c r="Q268" s="1"/>
      <c r="R268" s="1"/>
      <c r="S268" s="1"/>
      <c r="T268" s="1"/>
      <c r="U268" s="1"/>
      <c r="V268" s="1"/>
      <c r="W268" s="1"/>
      <c r="X268" s="1"/>
      <c r="Y268" s="1"/>
      <c r="Z268" s="1"/>
      <c r="AA268" s="1"/>
      <c r="AB268" s="1"/>
      <c r="AC268" s="1"/>
    </row>
    <row r="269" spans="1:29" ht="15.75" customHeight="1" x14ac:dyDescent="0.2">
      <c r="A269" s="1"/>
      <c r="B269" s="1"/>
      <c r="C269" s="178"/>
      <c r="D269" s="178"/>
      <c r="E269" s="178"/>
      <c r="F269" s="178"/>
      <c r="G269" s="178"/>
      <c r="H269" s="178"/>
      <c r="I269" s="1"/>
      <c r="J269" s="1"/>
      <c r="K269" s="1"/>
      <c r="L269" s="1"/>
      <c r="M269" s="1"/>
      <c r="N269" s="1"/>
      <c r="O269" s="1"/>
      <c r="P269" s="1"/>
      <c r="Q269" s="1"/>
      <c r="R269" s="1"/>
      <c r="S269" s="1"/>
      <c r="T269" s="1"/>
      <c r="U269" s="1"/>
      <c r="V269" s="1"/>
      <c r="W269" s="1"/>
      <c r="X269" s="1"/>
      <c r="Y269" s="1"/>
      <c r="Z269" s="1"/>
      <c r="AA269" s="1"/>
      <c r="AB269" s="1"/>
      <c r="AC269" s="1"/>
    </row>
    <row r="270" spans="1:29" ht="15.75" customHeight="1" x14ac:dyDescent="0.2">
      <c r="A270" s="1"/>
      <c r="B270" s="1"/>
      <c r="C270" s="178"/>
      <c r="D270" s="178"/>
      <c r="E270" s="178"/>
      <c r="F270" s="178"/>
      <c r="G270" s="178"/>
      <c r="H270" s="178"/>
      <c r="I270" s="1"/>
      <c r="J270" s="1"/>
      <c r="K270" s="1"/>
      <c r="L270" s="1"/>
      <c r="M270" s="1"/>
      <c r="N270" s="1"/>
      <c r="O270" s="1"/>
      <c r="P270" s="1"/>
      <c r="Q270" s="1"/>
      <c r="R270" s="1"/>
      <c r="S270" s="1"/>
      <c r="T270" s="1"/>
      <c r="U270" s="1"/>
      <c r="V270" s="1"/>
      <c r="W270" s="1"/>
      <c r="X270" s="1"/>
      <c r="Y270" s="1"/>
      <c r="Z270" s="1"/>
      <c r="AA270" s="1"/>
      <c r="AB270" s="1"/>
      <c r="AC270" s="1"/>
    </row>
    <row r="271" spans="1:29" ht="15.75" customHeight="1" x14ac:dyDescent="0.2">
      <c r="A271" s="1"/>
      <c r="B271" s="1"/>
      <c r="C271" s="178"/>
      <c r="D271" s="178"/>
      <c r="E271" s="178"/>
      <c r="F271" s="178"/>
      <c r="G271" s="178"/>
      <c r="H271" s="178"/>
      <c r="I271" s="1"/>
      <c r="J271" s="1"/>
      <c r="K271" s="1"/>
      <c r="L271" s="1"/>
      <c r="M271" s="1"/>
      <c r="N271" s="1"/>
      <c r="O271" s="1"/>
      <c r="P271" s="1"/>
      <c r="Q271" s="1"/>
      <c r="R271" s="1"/>
      <c r="S271" s="1"/>
      <c r="T271" s="1"/>
      <c r="U271" s="1"/>
      <c r="V271" s="1"/>
      <c r="W271" s="1"/>
      <c r="X271" s="1"/>
      <c r="Y271" s="1"/>
      <c r="Z271" s="1"/>
      <c r="AA271" s="1"/>
      <c r="AB271" s="1"/>
      <c r="AC271" s="1"/>
    </row>
    <row r="272" spans="1:29" ht="15.75" customHeight="1" x14ac:dyDescent="0.2">
      <c r="A272" s="1"/>
      <c r="B272" s="1"/>
      <c r="C272" s="178"/>
      <c r="D272" s="178"/>
      <c r="E272" s="178"/>
      <c r="F272" s="178"/>
      <c r="G272" s="178"/>
      <c r="H272" s="178"/>
      <c r="I272" s="1"/>
      <c r="J272" s="1"/>
      <c r="K272" s="1"/>
      <c r="L272" s="1"/>
      <c r="M272" s="1"/>
      <c r="N272" s="1"/>
      <c r="O272" s="1"/>
      <c r="P272" s="1"/>
      <c r="Q272" s="1"/>
      <c r="R272" s="1"/>
      <c r="S272" s="1"/>
      <c r="T272" s="1"/>
      <c r="U272" s="1"/>
      <c r="V272" s="1"/>
      <c r="W272" s="1"/>
      <c r="X272" s="1"/>
      <c r="Y272" s="1"/>
      <c r="Z272" s="1"/>
      <c r="AA272" s="1"/>
      <c r="AB272" s="1"/>
      <c r="AC272" s="1"/>
    </row>
    <row r="273" spans="1:29" ht="15.75" customHeight="1" x14ac:dyDescent="0.2">
      <c r="A273" s="1"/>
      <c r="B273" s="1"/>
      <c r="C273" s="178"/>
      <c r="D273" s="178"/>
      <c r="E273" s="178"/>
      <c r="F273" s="178"/>
      <c r="G273" s="178"/>
      <c r="H273" s="178"/>
      <c r="I273" s="1"/>
      <c r="J273" s="1"/>
      <c r="K273" s="1"/>
      <c r="L273" s="1"/>
      <c r="M273" s="1"/>
      <c r="N273" s="1"/>
      <c r="O273" s="1"/>
      <c r="P273" s="1"/>
      <c r="Q273" s="1"/>
      <c r="R273" s="1"/>
      <c r="S273" s="1"/>
      <c r="T273" s="1"/>
      <c r="U273" s="1"/>
      <c r="V273" s="1"/>
      <c r="W273" s="1"/>
      <c r="X273" s="1"/>
      <c r="Y273" s="1"/>
      <c r="Z273" s="1"/>
      <c r="AA273" s="1"/>
      <c r="AB273" s="1"/>
      <c r="AC273" s="1"/>
    </row>
    <row r="274" spans="1:29" ht="15.75" customHeight="1" x14ac:dyDescent="0.2">
      <c r="A274" s="1"/>
      <c r="B274" s="1"/>
      <c r="C274" s="178"/>
      <c r="D274" s="178"/>
      <c r="E274" s="178"/>
      <c r="F274" s="178"/>
      <c r="G274" s="178"/>
      <c r="H274" s="178"/>
      <c r="I274" s="1"/>
      <c r="J274" s="1"/>
      <c r="K274" s="1"/>
      <c r="L274" s="1"/>
      <c r="M274" s="1"/>
      <c r="N274" s="1"/>
      <c r="O274" s="1"/>
      <c r="P274" s="1"/>
      <c r="Q274" s="1"/>
      <c r="R274" s="1"/>
      <c r="S274" s="1"/>
      <c r="T274" s="1"/>
      <c r="U274" s="1"/>
      <c r="V274" s="1"/>
      <c r="W274" s="1"/>
      <c r="X274" s="1"/>
      <c r="Y274" s="1"/>
      <c r="Z274" s="1"/>
      <c r="AA274" s="1"/>
      <c r="AB274" s="1"/>
      <c r="AC274" s="1"/>
    </row>
    <row r="275" spans="1:29" ht="15.75" customHeight="1" x14ac:dyDescent="0.2">
      <c r="A275" s="1"/>
      <c r="B275" s="1"/>
      <c r="C275" s="178"/>
      <c r="D275" s="178"/>
      <c r="E275" s="178"/>
      <c r="F275" s="178"/>
      <c r="G275" s="178"/>
      <c r="H275" s="178"/>
      <c r="I275" s="1"/>
      <c r="J275" s="1"/>
      <c r="K275" s="1"/>
      <c r="L275" s="1"/>
      <c r="M275" s="1"/>
      <c r="N275" s="1"/>
      <c r="O275" s="1"/>
      <c r="P275" s="1"/>
      <c r="Q275" s="1"/>
      <c r="R275" s="1"/>
      <c r="S275" s="1"/>
      <c r="T275" s="1"/>
      <c r="U275" s="1"/>
      <c r="V275" s="1"/>
      <c r="W275" s="1"/>
      <c r="X275" s="1"/>
      <c r="Y275" s="1"/>
      <c r="Z275" s="1"/>
      <c r="AA275" s="1"/>
      <c r="AB275" s="1"/>
      <c r="AC275" s="1"/>
    </row>
    <row r="276" spans="1:29" ht="15.75" customHeight="1" x14ac:dyDescent="0.2">
      <c r="A276" s="1"/>
      <c r="B276" s="1"/>
      <c r="C276" s="178"/>
      <c r="D276" s="178"/>
      <c r="E276" s="178"/>
      <c r="F276" s="178"/>
      <c r="G276" s="178"/>
      <c r="H276" s="178"/>
      <c r="I276" s="1"/>
      <c r="J276" s="1"/>
      <c r="K276" s="1"/>
      <c r="L276" s="1"/>
      <c r="M276" s="1"/>
      <c r="N276" s="1"/>
      <c r="O276" s="1"/>
      <c r="P276" s="1"/>
      <c r="Q276" s="1"/>
      <c r="R276" s="1"/>
      <c r="S276" s="1"/>
      <c r="T276" s="1"/>
      <c r="U276" s="1"/>
      <c r="V276" s="1"/>
      <c r="W276" s="1"/>
      <c r="X276" s="1"/>
      <c r="Y276" s="1"/>
      <c r="Z276" s="1"/>
      <c r="AA276" s="1"/>
      <c r="AB276" s="1"/>
      <c r="AC276" s="1"/>
    </row>
    <row r="277" spans="1:29" ht="15.75" customHeight="1" x14ac:dyDescent="0.2">
      <c r="A277" s="1"/>
      <c r="B277" s="1"/>
      <c r="C277" s="178"/>
      <c r="D277" s="178"/>
      <c r="E277" s="178"/>
      <c r="F277" s="178"/>
      <c r="G277" s="178"/>
      <c r="H277" s="178"/>
      <c r="I277" s="1"/>
      <c r="J277" s="1"/>
      <c r="K277" s="1"/>
      <c r="L277" s="1"/>
      <c r="M277" s="1"/>
      <c r="N277" s="1"/>
      <c r="O277" s="1"/>
      <c r="P277" s="1"/>
      <c r="Q277" s="1"/>
      <c r="R277" s="1"/>
      <c r="S277" s="1"/>
      <c r="T277" s="1"/>
      <c r="U277" s="1"/>
      <c r="V277" s="1"/>
      <c r="W277" s="1"/>
      <c r="X277" s="1"/>
      <c r="Y277" s="1"/>
      <c r="Z277" s="1"/>
      <c r="AA277" s="1"/>
      <c r="AB277" s="1"/>
      <c r="AC277" s="1"/>
    </row>
    <row r="278" spans="1:29" ht="15.75" customHeight="1" x14ac:dyDescent="0.2">
      <c r="A278" s="1"/>
      <c r="B278" s="1"/>
      <c r="C278" s="178"/>
      <c r="D278" s="178"/>
      <c r="E278" s="178"/>
      <c r="F278" s="178"/>
      <c r="G278" s="178"/>
      <c r="H278" s="178"/>
      <c r="I278" s="1"/>
      <c r="J278" s="1"/>
      <c r="K278" s="1"/>
      <c r="L278" s="1"/>
      <c r="M278" s="1"/>
      <c r="N278" s="1"/>
      <c r="O278" s="1"/>
      <c r="P278" s="1"/>
      <c r="Q278" s="1"/>
      <c r="R278" s="1"/>
      <c r="S278" s="1"/>
      <c r="T278" s="1"/>
      <c r="U278" s="1"/>
      <c r="V278" s="1"/>
      <c r="W278" s="1"/>
      <c r="X278" s="1"/>
      <c r="Y278" s="1"/>
      <c r="Z278" s="1"/>
      <c r="AA278" s="1"/>
      <c r="AB278" s="1"/>
      <c r="AC278" s="1"/>
    </row>
    <row r="279" spans="1:29" ht="15.75" customHeight="1" x14ac:dyDescent="0.2">
      <c r="A279" s="1"/>
      <c r="B279" s="1"/>
      <c r="C279" s="178"/>
      <c r="D279" s="178"/>
      <c r="E279" s="178"/>
      <c r="F279" s="178"/>
      <c r="G279" s="178"/>
      <c r="H279" s="178"/>
      <c r="I279" s="1"/>
      <c r="J279" s="1"/>
      <c r="K279" s="1"/>
      <c r="L279" s="1"/>
      <c r="M279" s="1"/>
      <c r="N279" s="1"/>
      <c r="O279" s="1"/>
      <c r="P279" s="1"/>
      <c r="Q279" s="1"/>
      <c r="R279" s="1"/>
      <c r="S279" s="1"/>
      <c r="T279" s="1"/>
      <c r="U279" s="1"/>
      <c r="V279" s="1"/>
      <c r="W279" s="1"/>
      <c r="X279" s="1"/>
      <c r="Y279" s="1"/>
      <c r="Z279" s="1"/>
      <c r="AA279" s="1"/>
      <c r="AB279" s="1"/>
      <c r="AC279" s="1"/>
    </row>
    <row r="280" spans="1:29" ht="15.75" customHeight="1" x14ac:dyDescent="0.2">
      <c r="A280" s="1"/>
      <c r="B280" s="1"/>
      <c r="C280" s="178"/>
      <c r="D280" s="178"/>
      <c r="E280" s="178"/>
      <c r="F280" s="178"/>
      <c r="G280" s="178"/>
      <c r="H280" s="178"/>
      <c r="I280" s="1"/>
      <c r="J280" s="1"/>
      <c r="K280" s="1"/>
      <c r="L280" s="1"/>
      <c r="M280" s="1"/>
      <c r="N280" s="1"/>
      <c r="O280" s="1"/>
      <c r="P280" s="1"/>
      <c r="Q280" s="1"/>
      <c r="R280" s="1"/>
      <c r="S280" s="1"/>
      <c r="T280" s="1"/>
      <c r="U280" s="1"/>
      <c r="V280" s="1"/>
      <c r="W280" s="1"/>
      <c r="X280" s="1"/>
      <c r="Y280" s="1"/>
      <c r="Z280" s="1"/>
      <c r="AA280" s="1"/>
      <c r="AB280" s="1"/>
      <c r="AC280" s="1"/>
    </row>
    <row r="281" spans="1:29" ht="15.75" customHeight="1" x14ac:dyDescent="0.2">
      <c r="A281" s="1"/>
      <c r="B281" s="1"/>
      <c r="C281" s="178"/>
      <c r="D281" s="178"/>
      <c r="E281" s="178"/>
      <c r="F281" s="178"/>
      <c r="G281" s="178"/>
      <c r="H281" s="178"/>
      <c r="I281" s="1"/>
      <c r="J281" s="1"/>
      <c r="K281" s="1"/>
      <c r="L281" s="1"/>
      <c r="M281" s="1"/>
      <c r="N281" s="1"/>
      <c r="O281" s="1"/>
      <c r="P281" s="1"/>
      <c r="Q281" s="1"/>
      <c r="R281" s="1"/>
      <c r="S281" s="1"/>
      <c r="T281" s="1"/>
      <c r="U281" s="1"/>
      <c r="V281" s="1"/>
      <c r="W281" s="1"/>
      <c r="X281" s="1"/>
      <c r="Y281" s="1"/>
      <c r="Z281" s="1"/>
      <c r="AA281" s="1"/>
      <c r="AB281" s="1"/>
      <c r="AC281" s="1"/>
    </row>
    <row r="282" spans="1:29" ht="15.75" customHeight="1" x14ac:dyDescent="0.2">
      <c r="A282" s="1"/>
      <c r="B282" s="1"/>
      <c r="C282" s="178"/>
      <c r="D282" s="178"/>
      <c r="E282" s="178"/>
      <c r="F282" s="178"/>
      <c r="G282" s="178"/>
      <c r="H282" s="178"/>
      <c r="I282" s="1"/>
      <c r="J282" s="1"/>
      <c r="K282" s="1"/>
      <c r="L282" s="1"/>
      <c r="M282" s="1"/>
      <c r="N282" s="1"/>
      <c r="O282" s="1"/>
      <c r="P282" s="1"/>
      <c r="Q282" s="1"/>
      <c r="R282" s="1"/>
      <c r="S282" s="1"/>
      <c r="T282" s="1"/>
      <c r="U282" s="1"/>
      <c r="V282" s="1"/>
      <c r="W282" s="1"/>
      <c r="X282" s="1"/>
      <c r="Y282" s="1"/>
      <c r="Z282" s="1"/>
      <c r="AA282" s="1"/>
      <c r="AB282" s="1"/>
      <c r="AC282" s="1"/>
    </row>
    <row r="283" spans="1:29" ht="15.75" customHeight="1" x14ac:dyDescent="0.2">
      <c r="A283" s="1"/>
      <c r="B283" s="1"/>
      <c r="C283" s="178"/>
      <c r="D283" s="178"/>
      <c r="E283" s="178"/>
      <c r="F283" s="178"/>
      <c r="G283" s="178"/>
      <c r="H283" s="178"/>
      <c r="I283" s="1"/>
      <c r="J283" s="1"/>
      <c r="K283" s="1"/>
      <c r="L283" s="1"/>
      <c r="M283" s="1"/>
      <c r="N283" s="1"/>
      <c r="O283" s="1"/>
      <c r="P283" s="1"/>
      <c r="Q283" s="1"/>
      <c r="R283" s="1"/>
      <c r="S283" s="1"/>
      <c r="T283" s="1"/>
      <c r="U283" s="1"/>
      <c r="V283" s="1"/>
      <c r="W283" s="1"/>
      <c r="X283" s="1"/>
      <c r="Y283" s="1"/>
      <c r="Z283" s="1"/>
      <c r="AA283" s="1"/>
      <c r="AB283" s="1"/>
      <c r="AC283" s="1"/>
    </row>
    <row r="284" spans="1:29" ht="15.75" customHeight="1" x14ac:dyDescent="0.2">
      <c r="A284" s="1"/>
      <c r="B284" s="1"/>
      <c r="C284" s="178"/>
      <c r="D284" s="178"/>
      <c r="E284" s="178"/>
      <c r="F284" s="178"/>
      <c r="G284" s="178"/>
      <c r="H284" s="178"/>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2">
      <c r="A285" s="1"/>
      <c r="B285" s="1"/>
      <c r="C285" s="178"/>
      <c r="D285" s="178"/>
      <c r="E285" s="178"/>
      <c r="F285" s="178"/>
      <c r="G285" s="178"/>
      <c r="H285" s="178"/>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2">
      <c r="A286" s="1"/>
      <c r="B286" s="1"/>
      <c r="C286" s="178"/>
      <c r="D286" s="178"/>
      <c r="E286" s="178"/>
      <c r="F286" s="178"/>
      <c r="G286" s="178"/>
      <c r="H286" s="178"/>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2">
      <c r="A287" s="1"/>
      <c r="B287" s="1"/>
      <c r="C287" s="178"/>
      <c r="D287" s="178"/>
      <c r="E287" s="178"/>
      <c r="F287" s="178"/>
      <c r="G287" s="178"/>
      <c r="H287" s="178"/>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2">
      <c r="A288" s="1"/>
      <c r="B288" s="1"/>
      <c r="C288" s="178"/>
      <c r="D288" s="178"/>
      <c r="E288" s="178"/>
      <c r="F288" s="178"/>
      <c r="G288" s="178"/>
      <c r="H288" s="178"/>
      <c r="I288" s="1"/>
      <c r="J288" s="1"/>
      <c r="K288" s="1"/>
      <c r="L288" s="1"/>
      <c r="M288" s="1"/>
      <c r="N288" s="1"/>
      <c r="O288" s="1"/>
      <c r="P288" s="1"/>
      <c r="Q288" s="1"/>
      <c r="R288" s="1"/>
      <c r="S288" s="1"/>
      <c r="T288" s="1"/>
      <c r="U288" s="1"/>
      <c r="V288" s="1"/>
      <c r="W288" s="1"/>
      <c r="X288" s="1"/>
      <c r="Y288" s="1"/>
      <c r="Z288" s="1"/>
      <c r="AA288" s="1"/>
      <c r="AB288" s="1"/>
      <c r="AC288" s="1"/>
    </row>
    <row r="289" spans="1:29" ht="15.75" customHeight="1" x14ac:dyDescent="0.2">
      <c r="A289" s="1"/>
      <c r="B289" s="1"/>
      <c r="C289" s="178"/>
      <c r="D289" s="178"/>
      <c r="E289" s="178"/>
      <c r="F289" s="178"/>
      <c r="G289" s="178"/>
      <c r="H289" s="178"/>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2">
      <c r="A290" s="1"/>
      <c r="B290" s="1"/>
      <c r="C290" s="178"/>
      <c r="D290" s="178"/>
      <c r="E290" s="178"/>
      <c r="F290" s="178"/>
      <c r="G290" s="178"/>
      <c r="H290" s="178"/>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2">
      <c r="A291" s="1"/>
      <c r="B291" s="1"/>
      <c r="C291" s="178"/>
      <c r="D291" s="178"/>
      <c r="E291" s="178"/>
      <c r="F291" s="178"/>
      <c r="G291" s="178"/>
      <c r="H291" s="178"/>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2">
      <c r="A292" s="1"/>
      <c r="B292" s="1"/>
      <c r="C292" s="178"/>
      <c r="D292" s="178"/>
      <c r="E292" s="178"/>
      <c r="F292" s="178"/>
      <c r="G292" s="178"/>
      <c r="H292" s="178"/>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2">
      <c r="A293" s="1"/>
      <c r="B293" s="1"/>
      <c r="C293" s="178"/>
      <c r="D293" s="178"/>
      <c r="E293" s="178"/>
      <c r="F293" s="178"/>
      <c r="G293" s="178"/>
      <c r="H293" s="178"/>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2">
      <c r="A294" s="1"/>
      <c r="B294" s="1"/>
      <c r="C294" s="178"/>
      <c r="D294" s="178"/>
      <c r="E294" s="178"/>
      <c r="F294" s="178"/>
      <c r="G294" s="178"/>
      <c r="H294" s="178"/>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2">
      <c r="A295" s="1"/>
      <c r="B295" s="1"/>
      <c r="C295" s="178"/>
      <c r="D295" s="178"/>
      <c r="E295" s="178"/>
      <c r="F295" s="178"/>
      <c r="G295" s="178"/>
      <c r="H295" s="178"/>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2">
      <c r="A296" s="1"/>
      <c r="B296" s="1"/>
      <c r="C296" s="178"/>
      <c r="D296" s="178"/>
      <c r="E296" s="178"/>
      <c r="F296" s="178"/>
      <c r="G296" s="178"/>
      <c r="H296" s="178"/>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2">
      <c r="A297" s="1"/>
      <c r="B297" s="1"/>
      <c r="C297" s="178"/>
      <c r="D297" s="178"/>
      <c r="E297" s="178"/>
      <c r="F297" s="178"/>
      <c r="G297" s="178"/>
      <c r="H297" s="178"/>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2">
      <c r="A298" s="1"/>
      <c r="B298" s="1"/>
      <c r="C298" s="178"/>
      <c r="D298" s="178"/>
      <c r="E298" s="178"/>
      <c r="F298" s="178"/>
      <c r="G298" s="178"/>
      <c r="H298" s="178"/>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2">
      <c r="A299" s="1"/>
      <c r="B299" s="1"/>
      <c r="C299" s="178"/>
      <c r="D299" s="178"/>
      <c r="E299" s="178"/>
      <c r="F299" s="178"/>
      <c r="G299" s="178"/>
      <c r="H299" s="178"/>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2">
      <c r="A300" s="1"/>
      <c r="B300" s="1"/>
      <c r="C300" s="178"/>
      <c r="D300" s="178"/>
      <c r="E300" s="178"/>
      <c r="F300" s="178"/>
      <c r="G300" s="178"/>
      <c r="H300" s="178"/>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2">
      <c r="A301" s="1"/>
      <c r="B301" s="1"/>
      <c r="C301" s="178"/>
      <c r="D301" s="178"/>
      <c r="E301" s="178"/>
      <c r="F301" s="178"/>
      <c r="G301" s="178"/>
      <c r="H301" s="178"/>
      <c r="I301" s="1"/>
      <c r="J301" s="1"/>
      <c r="K301" s="1"/>
      <c r="L301" s="1"/>
      <c r="M301" s="1"/>
      <c r="N301" s="1"/>
      <c r="O301" s="1"/>
      <c r="P301" s="1"/>
      <c r="Q301" s="1"/>
      <c r="R301" s="1"/>
      <c r="S301" s="1"/>
      <c r="T301" s="1"/>
      <c r="U301" s="1"/>
      <c r="V301" s="1"/>
      <c r="W301" s="1"/>
      <c r="X301" s="1"/>
      <c r="Y301" s="1"/>
      <c r="Z301" s="1"/>
      <c r="AA301" s="1"/>
      <c r="AB301" s="1"/>
      <c r="AC301" s="1"/>
    </row>
    <row r="302" spans="1:29" ht="15.75" customHeight="1" x14ac:dyDescent="0.2">
      <c r="A302" s="1"/>
      <c r="B302" s="1"/>
      <c r="C302" s="178"/>
      <c r="D302" s="178"/>
      <c r="E302" s="178"/>
      <c r="F302" s="178"/>
      <c r="G302" s="178"/>
      <c r="H302" s="178"/>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2">
      <c r="A303" s="1"/>
      <c r="B303" s="1"/>
      <c r="C303" s="178"/>
      <c r="D303" s="178"/>
      <c r="E303" s="178"/>
      <c r="F303" s="178"/>
      <c r="G303" s="178"/>
      <c r="H303" s="178"/>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2">
      <c r="A304" s="1"/>
      <c r="B304" s="1"/>
      <c r="C304" s="178"/>
      <c r="D304" s="178"/>
      <c r="E304" s="178"/>
      <c r="F304" s="178"/>
      <c r="G304" s="178"/>
      <c r="H304" s="178"/>
      <c r="I304" s="1"/>
      <c r="J304" s="1"/>
      <c r="K304" s="1"/>
      <c r="L304" s="1"/>
      <c r="M304" s="1"/>
      <c r="N304" s="1"/>
      <c r="O304" s="1"/>
      <c r="P304" s="1"/>
      <c r="Q304" s="1"/>
      <c r="R304" s="1"/>
      <c r="S304" s="1"/>
      <c r="T304" s="1"/>
      <c r="U304" s="1"/>
      <c r="V304" s="1"/>
      <c r="W304" s="1"/>
      <c r="X304" s="1"/>
      <c r="Y304" s="1"/>
      <c r="Z304" s="1"/>
      <c r="AA304" s="1"/>
      <c r="AB304" s="1"/>
      <c r="AC304" s="1"/>
    </row>
    <row r="305" spans="1:29" ht="15.75" customHeight="1" x14ac:dyDescent="0.2">
      <c r="A305" s="1"/>
      <c r="B305" s="1"/>
      <c r="C305" s="178"/>
      <c r="D305" s="178"/>
      <c r="E305" s="178"/>
      <c r="F305" s="178"/>
      <c r="G305" s="178"/>
      <c r="H305" s="178"/>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2">
      <c r="A306" s="1"/>
      <c r="B306" s="1"/>
      <c r="C306" s="178"/>
      <c r="D306" s="178"/>
      <c r="E306" s="178"/>
      <c r="F306" s="178"/>
      <c r="G306" s="178"/>
      <c r="H306" s="178"/>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2">
      <c r="A307" s="1"/>
      <c r="B307" s="1"/>
      <c r="C307" s="178"/>
      <c r="D307" s="178"/>
      <c r="E307" s="178"/>
      <c r="F307" s="178"/>
      <c r="G307" s="178"/>
      <c r="H307" s="178"/>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2">
      <c r="A308" s="1"/>
      <c r="B308" s="1"/>
      <c r="C308" s="178"/>
      <c r="D308" s="178"/>
      <c r="E308" s="178"/>
      <c r="F308" s="178"/>
      <c r="G308" s="178"/>
      <c r="H308" s="178"/>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2">
      <c r="A309" s="1"/>
      <c r="B309" s="1"/>
      <c r="C309" s="178"/>
      <c r="D309" s="178"/>
      <c r="E309" s="178"/>
      <c r="F309" s="178"/>
      <c r="G309" s="178"/>
      <c r="H309" s="178"/>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2">
      <c r="A310" s="1"/>
      <c r="B310" s="1"/>
      <c r="C310" s="178"/>
      <c r="D310" s="178"/>
      <c r="E310" s="178"/>
      <c r="F310" s="178"/>
      <c r="G310" s="178"/>
      <c r="H310" s="178"/>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2">
      <c r="A311" s="1"/>
      <c r="B311" s="1"/>
      <c r="C311" s="178"/>
      <c r="D311" s="178"/>
      <c r="E311" s="178"/>
      <c r="F311" s="178"/>
      <c r="G311" s="178"/>
      <c r="H311" s="178"/>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2">
      <c r="A312" s="1"/>
      <c r="B312" s="1"/>
      <c r="C312" s="178"/>
      <c r="D312" s="178"/>
      <c r="E312" s="178"/>
      <c r="F312" s="178"/>
      <c r="G312" s="178"/>
      <c r="H312" s="178"/>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2">
      <c r="A313" s="1"/>
      <c r="B313" s="1"/>
      <c r="C313" s="178"/>
      <c r="D313" s="178"/>
      <c r="E313" s="178"/>
      <c r="F313" s="178"/>
      <c r="G313" s="178"/>
      <c r="H313" s="178"/>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2">
      <c r="A314" s="1"/>
      <c r="B314" s="1"/>
      <c r="C314" s="178"/>
      <c r="D314" s="178"/>
      <c r="E314" s="178"/>
      <c r="F314" s="178"/>
      <c r="G314" s="178"/>
      <c r="H314" s="178"/>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2">
      <c r="A315" s="1"/>
      <c r="B315" s="1"/>
      <c r="C315" s="178"/>
      <c r="D315" s="178"/>
      <c r="E315" s="178"/>
      <c r="F315" s="178"/>
      <c r="G315" s="178"/>
      <c r="H315" s="178"/>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2">
      <c r="A316" s="1"/>
      <c r="B316" s="1"/>
      <c r="C316" s="178"/>
      <c r="D316" s="178"/>
      <c r="E316" s="178"/>
      <c r="F316" s="178"/>
      <c r="G316" s="178"/>
      <c r="H316" s="178"/>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2">
      <c r="A317" s="1"/>
      <c r="B317" s="1"/>
      <c r="C317" s="178"/>
      <c r="D317" s="178"/>
      <c r="E317" s="178"/>
      <c r="F317" s="178"/>
      <c r="G317" s="178"/>
      <c r="H317" s="178"/>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2">
      <c r="A318" s="1"/>
      <c r="B318" s="1"/>
      <c r="C318" s="178"/>
      <c r="D318" s="178"/>
      <c r="E318" s="178"/>
      <c r="F318" s="178"/>
      <c r="G318" s="178"/>
      <c r="H318" s="178"/>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2">
      <c r="A319" s="1"/>
      <c r="B319" s="1"/>
      <c r="C319" s="178"/>
      <c r="D319" s="178"/>
      <c r="E319" s="178"/>
      <c r="F319" s="178"/>
      <c r="G319" s="178"/>
      <c r="H319" s="178"/>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2">
      <c r="A320" s="1"/>
      <c r="B320" s="1"/>
      <c r="C320" s="178"/>
      <c r="D320" s="178"/>
      <c r="E320" s="178"/>
      <c r="F320" s="178"/>
      <c r="G320" s="178"/>
      <c r="H320" s="178"/>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2">
      <c r="A321" s="1"/>
      <c r="B321" s="1"/>
      <c r="C321" s="178"/>
      <c r="D321" s="178"/>
      <c r="E321" s="178"/>
      <c r="F321" s="178"/>
      <c r="G321" s="178"/>
      <c r="H321" s="178"/>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2">
      <c r="A322" s="1"/>
      <c r="B322" s="1"/>
      <c r="C322" s="178"/>
      <c r="D322" s="178"/>
      <c r="E322" s="178"/>
      <c r="F322" s="178"/>
      <c r="G322" s="178"/>
      <c r="H322" s="178"/>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2">
      <c r="A323" s="1"/>
      <c r="B323" s="1"/>
      <c r="C323" s="178"/>
      <c r="D323" s="178"/>
      <c r="E323" s="178"/>
      <c r="F323" s="178"/>
      <c r="G323" s="178"/>
      <c r="H323" s="178"/>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2">
      <c r="A324" s="1"/>
      <c r="B324" s="1"/>
      <c r="C324" s="178"/>
      <c r="D324" s="178"/>
      <c r="E324" s="178"/>
      <c r="F324" s="178"/>
      <c r="G324" s="178"/>
      <c r="H324" s="178"/>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2">
      <c r="A325" s="1"/>
      <c r="B325" s="1"/>
      <c r="C325" s="178"/>
      <c r="D325" s="178"/>
      <c r="E325" s="178"/>
      <c r="F325" s="178"/>
      <c r="G325" s="178"/>
      <c r="H325" s="178"/>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2">
      <c r="A326" s="1"/>
      <c r="B326" s="1"/>
      <c r="C326" s="178"/>
      <c r="D326" s="178"/>
      <c r="E326" s="178"/>
      <c r="F326" s="178"/>
      <c r="G326" s="178"/>
      <c r="H326" s="178"/>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2">
      <c r="A327" s="1"/>
      <c r="B327" s="1"/>
      <c r="C327" s="178"/>
      <c r="D327" s="178"/>
      <c r="E327" s="178"/>
      <c r="F327" s="178"/>
      <c r="G327" s="178"/>
      <c r="H327" s="178"/>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2">
      <c r="A328" s="1"/>
      <c r="B328" s="1"/>
      <c r="C328" s="178"/>
      <c r="D328" s="178"/>
      <c r="E328" s="178"/>
      <c r="F328" s="178"/>
      <c r="G328" s="178"/>
      <c r="H328" s="178"/>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2">
      <c r="A329" s="1"/>
      <c r="B329" s="1"/>
      <c r="C329" s="178"/>
      <c r="D329" s="178"/>
      <c r="E329" s="178"/>
      <c r="F329" s="178"/>
      <c r="G329" s="178"/>
      <c r="H329" s="178"/>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2">
      <c r="A330" s="1"/>
      <c r="B330" s="1"/>
      <c r="C330" s="178"/>
      <c r="D330" s="178"/>
      <c r="E330" s="178"/>
      <c r="F330" s="178"/>
      <c r="G330" s="178"/>
      <c r="H330" s="178"/>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2">
      <c r="A331" s="1"/>
      <c r="B331" s="1"/>
      <c r="C331" s="178"/>
      <c r="D331" s="178"/>
      <c r="E331" s="178"/>
      <c r="F331" s="178"/>
      <c r="G331" s="178"/>
      <c r="H331" s="178"/>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2">
      <c r="A332" s="1"/>
      <c r="B332" s="1"/>
      <c r="C332" s="178"/>
      <c r="D332" s="178"/>
      <c r="E332" s="178"/>
      <c r="F332" s="178"/>
      <c r="G332" s="178"/>
      <c r="H332" s="178"/>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2">
      <c r="A333" s="1"/>
      <c r="B333" s="1"/>
      <c r="C333" s="178"/>
      <c r="D333" s="178"/>
      <c r="E333" s="178"/>
      <c r="F333" s="178"/>
      <c r="G333" s="178"/>
      <c r="H333" s="178"/>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2">
      <c r="A334" s="1"/>
      <c r="B334" s="1"/>
      <c r="C334" s="178"/>
      <c r="D334" s="178"/>
      <c r="E334" s="178"/>
      <c r="F334" s="178"/>
      <c r="G334" s="178"/>
      <c r="H334" s="178"/>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2">
      <c r="A335" s="1"/>
      <c r="B335" s="1"/>
      <c r="C335" s="178"/>
      <c r="D335" s="178"/>
      <c r="E335" s="178"/>
      <c r="F335" s="178"/>
      <c r="G335" s="178"/>
      <c r="H335" s="178"/>
      <c r="I335" s="1"/>
      <c r="J335" s="1"/>
      <c r="K335" s="1"/>
      <c r="L335" s="1"/>
      <c r="M335" s="1"/>
      <c r="N335" s="1"/>
      <c r="O335" s="1"/>
      <c r="P335" s="1"/>
      <c r="Q335" s="1"/>
      <c r="R335" s="1"/>
      <c r="S335" s="1"/>
      <c r="T335" s="1"/>
      <c r="U335" s="1"/>
      <c r="V335" s="1"/>
      <c r="W335" s="1"/>
      <c r="X335" s="1"/>
      <c r="Y335" s="1"/>
      <c r="Z335" s="1"/>
      <c r="AA335" s="1"/>
      <c r="AB335" s="1"/>
      <c r="AC335" s="1"/>
    </row>
    <row r="336" spans="1:29" ht="15.75" customHeight="1" x14ac:dyDescent="0.2">
      <c r="A336" s="1"/>
      <c r="B336" s="1"/>
      <c r="C336" s="178"/>
      <c r="D336" s="178"/>
      <c r="E336" s="178"/>
      <c r="F336" s="178"/>
      <c r="G336" s="178"/>
      <c r="H336" s="178"/>
      <c r="I336" s="1"/>
      <c r="J336" s="1"/>
      <c r="K336" s="1"/>
      <c r="L336" s="1"/>
      <c r="M336" s="1"/>
      <c r="N336" s="1"/>
      <c r="O336" s="1"/>
      <c r="P336" s="1"/>
      <c r="Q336" s="1"/>
      <c r="R336" s="1"/>
      <c r="S336" s="1"/>
      <c r="T336" s="1"/>
      <c r="U336" s="1"/>
      <c r="V336" s="1"/>
      <c r="W336" s="1"/>
      <c r="X336" s="1"/>
      <c r="Y336" s="1"/>
      <c r="Z336" s="1"/>
      <c r="AA336" s="1"/>
      <c r="AB336" s="1"/>
      <c r="AC336" s="1"/>
    </row>
    <row r="337" spans="1:29" ht="15.75" customHeight="1" x14ac:dyDescent="0.2">
      <c r="A337" s="1"/>
      <c r="B337" s="1"/>
      <c r="C337" s="178"/>
      <c r="D337" s="178"/>
      <c r="E337" s="178"/>
      <c r="F337" s="178"/>
      <c r="G337" s="178"/>
      <c r="H337" s="178"/>
      <c r="I337" s="1"/>
      <c r="J337" s="1"/>
      <c r="K337" s="1"/>
      <c r="L337" s="1"/>
      <c r="M337" s="1"/>
      <c r="N337" s="1"/>
      <c r="O337" s="1"/>
      <c r="P337" s="1"/>
      <c r="Q337" s="1"/>
      <c r="R337" s="1"/>
      <c r="S337" s="1"/>
      <c r="T337" s="1"/>
      <c r="U337" s="1"/>
      <c r="V337" s="1"/>
      <c r="W337" s="1"/>
      <c r="X337" s="1"/>
      <c r="Y337" s="1"/>
      <c r="Z337" s="1"/>
      <c r="AA337" s="1"/>
      <c r="AB337" s="1"/>
      <c r="AC337" s="1"/>
    </row>
    <row r="338" spans="1:29" ht="15.75" customHeight="1" x14ac:dyDescent="0.2">
      <c r="A338" s="1"/>
      <c r="B338" s="1"/>
      <c r="C338" s="178"/>
      <c r="D338" s="178"/>
      <c r="E338" s="178"/>
      <c r="F338" s="178"/>
      <c r="G338" s="178"/>
      <c r="H338" s="178"/>
      <c r="I338" s="1"/>
      <c r="J338" s="1"/>
      <c r="K338" s="1"/>
      <c r="L338" s="1"/>
      <c r="M338" s="1"/>
      <c r="N338" s="1"/>
      <c r="O338" s="1"/>
      <c r="P338" s="1"/>
      <c r="Q338" s="1"/>
      <c r="R338" s="1"/>
      <c r="S338" s="1"/>
      <c r="T338" s="1"/>
      <c r="U338" s="1"/>
      <c r="V338" s="1"/>
      <c r="W338" s="1"/>
      <c r="X338" s="1"/>
      <c r="Y338" s="1"/>
      <c r="Z338" s="1"/>
      <c r="AA338" s="1"/>
      <c r="AB338" s="1"/>
      <c r="AC338" s="1"/>
    </row>
    <row r="339" spans="1:29" ht="15.75" customHeight="1" x14ac:dyDescent="0.2">
      <c r="A339" s="1"/>
      <c r="B339" s="1"/>
      <c r="C339" s="178"/>
      <c r="D339" s="178"/>
      <c r="E339" s="178"/>
      <c r="F339" s="178"/>
      <c r="G339" s="178"/>
      <c r="H339" s="178"/>
      <c r="I339" s="1"/>
      <c r="J339" s="1"/>
      <c r="K339" s="1"/>
      <c r="L339" s="1"/>
      <c r="M339" s="1"/>
      <c r="N339" s="1"/>
      <c r="O339" s="1"/>
      <c r="P339" s="1"/>
      <c r="Q339" s="1"/>
      <c r="R339" s="1"/>
      <c r="S339" s="1"/>
      <c r="T339" s="1"/>
      <c r="U339" s="1"/>
      <c r="V339" s="1"/>
      <c r="W339" s="1"/>
      <c r="X339" s="1"/>
      <c r="Y339" s="1"/>
      <c r="Z339" s="1"/>
      <c r="AA339" s="1"/>
      <c r="AB339" s="1"/>
      <c r="AC339" s="1"/>
    </row>
    <row r="340" spans="1:29" ht="15.75" customHeight="1" x14ac:dyDescent="0.2">
      <c r="A340" s="1"/>
      <c r="B340" s="1"/>
      <c r="C340" s="178"/>
      <c r="D340" s="178"/>
      <c r="E340" s="178"/>
      <c r="F340" s="178"/>
      <c r="G340" s="178"/>
      <c r="H340" s="178"/>
      <c r="I340" s="1"/>
      <c r="J340" s="1"/>
      <c r="K340" s="1"/>
      <c r="L340" s="1"/>
      <c r="M340" s="1"/>
      <c r="N340" s="1"/>
      <c r="O340" s="1"/>
      <c r="P340" s="1"/>
      <c r="Q340" s="1"/>
      <c r="R340" s="1"/>
      <c r="S340" s="1"/>
      <c r="T340" s="1"/>
      <c r="U340" s="1"/>
      <c r="V340" s="1"/>
      <c r="W340" s="1"/>
      <c r="X340" s="1"/>
      <c r="Y340" s="1"/>
      <c r="Z340" s="1"/>
      <c r="AA340" s="1"/>
      <c r="AB340" s="1"/>
      <c r="AC340" s="1"/>
    </row>
    <row r="341" spans="1:29" ht="15.75" customHeight="1" x14ac:dyDescent="0.2">
      <c r="A341" s="1"/>
      <c r="B341" s="1"/>
      <c r="C341" s="178"/>
      <c r="D341" s="178"/>
      <c r="E341" s="178"/>
      <c r="F341" s="178"/>
      <c r="G341" s="178"/>
      <c r="H341" s="178"/>
      <c r="I341" s="1"/>
      <c r="J341" s="1"/>
      <c r="K341" s="1"/>
      <c r="L341" s="1"/>
      <c r="M341" s="1"/>
      <c r="N341" s="1"/>
      <c r="O341" s="1"/>
      <c r="P341" s="1"/>
      <c r="Q341" s="1"/>
      <c r="R341" s="1"/>
      <c r="S341" s="1"/>
      <c r="T341" s="1"/>
      <c r="U341" s="1"/>
      <c r="V341" s="1"/>
      <c r="W341" s="1"/>
      <c r="X341" s="1"/>
      <c r="Y341" s="1"/>
      <c r="Z341" s="1"/>
      <c r="AA341" s="1"/>
      <c r="AB341" s="1"/>
      <c r="AC341" s="1"/>
    </row>
    <row r="342" spans="1:29" ht="15.75" customHeight="1" x14ac:dyDescent="0.2">
      <c r="A342" s="1"/>
      <c r="B342" s="1"/>
      <c r="C342" s="178"/>
      <c r="D342" s="178"/>
      <c r="E342" s="178"/>
      <c r="F342" s="178"/>
      <c r="G342" s="178"/>
      <c r="H342" s="178"/>
      <c r="I342" s="1"/>
      <c r="J342" s="1"/>
      <c r="K342" s="1"/>
      <c r="L342" s="1"/>
      <c r="M342" s="1"/>
      <c r="N342" s="1"/>
      <c r="O342" s="1"/>
      <c r="P342" s="1"/>
      <c r="Q342" s="1"/>
      <c r="R342" s="1"/>
      <c r="S342" s="1"/>
      <c r="T342" s="1"/>
      <c r="U342" s="1"/>
      <c r="V342" s="1"/>
      <c r="W342" s="1"/>
      <c r="X342" s="1"/>
      <c r="Y342" s="1"/>
      <c r="Z342" s="1"/>
      <c r="AA342" s="1"/>
      <c r="AB342" s="1"/>
      <c r="AC342" s="1"/>
    </row>
    <row r="343" spans="1:29" ht="15.75" customHeight="1" x14ac:dyDescent="0.2">
      <c r="A343" s="1"/>
      <c r="B343" s="1"/>
      <c r="C343" s="178"/>
      <c r="D343" s="178"/>
      <c r="E343" s="178"/>
      <c r="F343" s="178"/>
      <c r="G343" s="178"/>
      <c r="H343" s="178"/>
      <c r="I343" s="1"/>
      <c r="J343" s="1"/>
      <c r="K343" s="1"/>
      <c r="L343" s="1"/>
      <c r="M343" s="1"/>
      <c r="N343" s="1"/>
      <c r="O343" s="1"/>
      <c r="P343" s="1"/>
      <c r="Q343" s="1"/>
      <c r="R343" s="1"/>
      <c r="S343" s="1"/>
      <c r="T343" s="1"/>
      <c r="U343" s="1"/>
      <c r="V343" s="1"/>
      <c r="W343" s="1"/>
      <c r="X343" s="1"/>
      <c r="Y343" s="1"/>
      <c r="Z343" s="1"/>
      <c r="AA343" s="1"/>
      <c r="AB343" s="1"/>
      <c r="AC343" s="1"/>
    </row>
    <row r="344" spans="1:29" ht="15.75" customHeight="1" x14ac:dyDescent="0.2">
      <c r="A344" s="1"/>
      <c r="B344" s="1"/>
      <c r="C344" s="178"/>
      <c r="D344" s="178"/>
      <c r="E344" s="178"/>
      <c r="F344" s="178"/>
      <c r="G344" s="178"/>
      <c r="H344" s="178"/>
      <c r="I344" s="1"/>
      <c r="J344" s="1"/>
      <c r="K344" s="1"/>
      <c r="L344" s="1"/>
      <c r="M344" s="1"/>
      <c r="N344" s="1"/>
      <c r="O344" s="1"/>
      <c r="P344" s="1"/>
      <c r="Q344" s="1"/>
      <c r="R344" s="1"/>
      <c r="S344" s="1"/>
      <c r="T344" s="1"/>
      <c r="U344" s="1"/>
      <c r="V344" s="1"/>
      <c r="W344" s="1"/>
      <c r="X344" s="1"/>
      <c r="Y344" s="1"/>
      <c r="Z344" s="1"/>
      <c r="AA344" s="1"/>
      <c r="AB344" s="1"/>
      <c r="AC344" s="1"/>
    </row>
    <row r="345" spans="1:29" ht="15.75" customHeight="1" x14ac:dyDescent="0.2">
      <c r="A345" s="1"/>
      <c r="B345" s="1"/>
      <c r="C345" s="178"/>
      <c r="D345" s="178"/>
      <c r="E345" s="178"/>
      <c r="F345" s="178"/>
      <c r="G345" s="178"/>
      <c r="H345" s="178"/>
      <c r="I345" s="1"/>
      <c r="J345" s="1"/>
      <c r="K345" s="1"/>
      <c r="L345" s="1"/>
      <c r="M345" s="1"/>
      <c r="N345" s="1"/>
      <c r="O345" s="1"/>
      <c r="P345" s="1"/>
      <c r="Q345" s="1"/>
      <c r="R345" s="1"/>
      <c r="S345" s="1"/>
      <c r="T345" s="1"/>
      <c r="U345" s="1"/>
      <c r="V345" s="1"/>
      <c r="W345" s="1"/>
      <c r="X345" s="1"/>
      <c r="Y345" s="1"/>
      <c r="Z345" s="1"/>
      <c r="AA345" s="1"/>
      <c r="AB345" s="1"/>
      <c r="AC345" s="1"/>
    </row>
    <row r="346" spans="1:29" ht="15.75" customHeight="1" x14ac:dyDescent="0.2">
      <c r="A346" s="1"/>
      <c r="B346" s="1"/>
      <c r="C346" s="178"/>
      <c r="D346" s="178"/>
      <c r="E346" s="178"/>
      <c r="F346" s="178"/>
      <c r="G346" s="178"/>
      <c r="H346" s="178"/>
      <c r="I346" s="1"/>
      <c r="J346" s="1"/>
      <c r="K346" s="1"/>
      <c r="L346" s="1"/>
      <c r="M346" s="1"/>
      <c r="N346" s="1"/>
      <c r="O346" s="1"/>
      <c r="P346" s="1"/>
      <c r="Q346" s="1"/>
      <c r="R346" s="1"/>
      <c r="S346" s="1"/>
      <c r="T346" s="1"/>
      <c r="U346" s="1"/>
      <c r="V346" s="1"/>
      <c r="W346" s="1"/>
      <c r="X346" s="1"/>
      <c r="Y346" s="1"/>
      <c r="Z346" s="1"/>
      <c r="AA346" s="1"/>
      <c r="AB346" s="1"/>
      <c r="AC346" s="1"/>
    </row>
    <row r="347" spans="1:29" ht="15.75" customHeight="1" x14ac:dyDescent="0.2">
      <c r="A347" s="1"/>
      <c r="B347" s="1"/>
      <c r="C347" s="178"/>
      <c r="D347" s="178"/>
      <c r="E347" s="178"/>
      <c r="F347" s="178"/>
      <c r="G347" s="178"/>
      <c r="H347" s="178"/>
      <c r="I347" s="1"/>
      <c r="J347" s="1"/>
      <c r="K347" s="1"/>
      <c r="L347" s="1"/>
      <c r="M347" s="1"/>
      <c r="N347" s="1"/>
      <c r="O347" s="1"/>
      <c r="P347" s="1"/>
      <c r="Q347" s="1"/>
      <c r="R347" s="1"/>
      <c r="S347" s="1"/>
      <c r="T347" s="1"/>
      <c r="U347" s="1"/>
      <c r="V347" s="1"/>
      <c r="W347" s="1"/>
      <c r="X347" s="1"/>
      <c r="Y347" s="1"/>
      <c r="Z347" s="1"/>
      <c r="AA347" s="1"/>
      <c r="AB347" s="1"/>
      <c r="AC347" s="1"/>
    </row>
    <row r="348" spans="1:29" ht="15.75" customHeight="1" x14ac:dyDescent="0.2">
      <c r="A348" s="1"/>
      <c r="B348" s="1"/>
      <c r="C348" s="178"/>
      <c r="D348" s="178"/>
      <c r="E348" s="178"/>
      <c r="F348" s="178"/>
      <c r="G348" s="178"/>
      <c r="H348" s="178"/>
      <c r="I348" s="1"/>
      <c r="J348" s="1"/>
      <c r="K348" s="1"/>
      <c r="L348" s="1"/>
      <c r="M348" s="1"/>
      <c r="N348" s="1"/>
      <c r="O348" s="1"/>
      <c r="P348" s="1"/>
      <c r="Q348" s="1"/>
      <c r="R348" s="1"/>
      <c r="S348" s="1"/>
      <c r="T348" s="1"/>
      <c r="U348" s="1"/>
      <c r="V348" s="1"/>
      <c r="W348" s="1"/>
      <c r="X348" s="1"/>
      <c r="Y348" s="1"/>
      <c r="Z348" s="1"/>
      <c r="AA348" s="1"/>
      <c r="AB348" s="1"/>
      <c r="AC348" s="1"/>
    </row>
    <row r="349" spans="1:29" ht="15.75" customHeight="1" x14ac:dyDescent="0.2">
      <c r="A349" s="1"/>
      <c r="B349" s="1"/>
      <c r="C349" s="178"/>
      <c r="D349" s="178"/>
      <c r="E349" s="178"/>
      <c r="F349" s="178"/>
      <c r="G349" s="178"/>
      <c r="H349" s="178"/>
      <c r="I349" s="1"/>
      <c r="J349" s="1"/>
      <c r="K349" s="1"/>
      <c r="L349" s="1"/>
      <c r="M349" s="1"/>
      <c r="N349" s="1"/>
      <c r="O349" s="1"/>
      <c r="P349" s="1"/>
      <c r="Q349" s="1"/>
      <c r="R349" s="1"/>
      <c r="S349" s="1"/>
      <c r="T349" s="1"/>
      <c r="U349" s="1"/>
      <c r="V349" s="1"/>
      <c r="W349" s="1"/>
      <c r="X349" s="1"/>
      <c r="Y349" s="1"/>
      <c r="Z349" s="1"/>
      <c r="AA349" s="1"/>
      <c r="AB349" s="1"/>
      <c r="AC349" s="1"/>
    </row>
    <row r="350" spans="1:29" ht="15.75" customHeight="1" x14ac:dyDescent="0.2">
      <c r="A350" s="1"/>
      <c r="B350" s="1"/>
      <c r="C350" s="178"/>
      <c r="D350" s="178"/>
      <c r="E350" s="178"/>
      <c r="F350" s="178"/>
      <c r="G350" s="178"/>
      <c r="H350" s="178"/>
      <c r="I350" s="1"/>
      <c r="J350" s="1"/>
      <c r="K350" s="1"/>
      <c r="L350" s="1"/>
      <c r="M350" s="1"/>
      <c r="N350" s="1"/>
      <c r="O350" s="1"/>
      <c r="P350" s="1"/>
      <c r="Q350" s="1"/>
      <c r="R350" s="1"/>
      <c r="S350" s="1"/>
      <c r="T350" s="1"/>
      <c r="U350" s="1"/>
      <c r="V350" s="1"/>
      <c r="W350" s="1"/>
      <c r="X350" s="1"/>
      <c r="Y350" s="1"/>
      <c r="Z350" s="1"/>
      <c r="AA350" s="1"/>
      <c r="AB350" s="1"/>
      <c r="AC350" s="1"/>
    </row>
    <row r="351" spans="1:29" ht="15.75" customHeight="1" x14ac:dyDescent="0.2">
      <c r="A351" s="1"/>
      <c r="B351" s="1"/>
      <c r="C351" s="178"/>
      <c r="D351" s="178"/>
      <c r="E351" s="178"/>
      <c r="F351" s="178"/>
      <c r="G351" s="178"/>
      <c r="H351" s="178"/>
      <c r="I351" s="1"/>
      <c r="J351" s="1"/>
      <c r="K351" s="1"/>
      <c r="L351" s="1"/>
      <c r="M351" s="1"/>
      <c r="N351" s="1"/>
      <c r="O351" s="1"/>
      <c r="P351" s="1"/>
      <c r="Q351" s="1"/>
      <c r="R351" s="1"/>
      <c r="S351" s="1"/>
      <c r="T351" s="1"/>
      <c r="U351" s="1"/>
      <c r="V351" s="1"/>
      <c r="W351" s="1"/>
      <c r="X351" s="1"/>
      <c r="Y351" s="1"/>
      <c r="Z351" s="1"/>
      <c r="AA351" s="1"/>
      <c r="AB351" s="1"/>
      <c r="AC351" s="1"/>
    </row>
    <row r="352" spans="1:29"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sheetData>
  <autoFilter ref="B15:I149" xr:uid="{00000000-0009-0000-0000-000006000000}"/>
  <mergeCells count="139">
    <mergeCell ref="B2:I6"/>
    <mergeCell ref="B12:F13"/>
    <mergeCell ref="E15:I15"/>
    <mergeCell ref="E16:I16"/>
    <mergeCell ref="E17:I17"/>
    <mergeCell ref="E18:I18"/>
    <mergeCell ref="E19:I19"/>
    <mergeCell ref="E20:I20"/>
    <mergeCell ref="E21:I21"/>
    <mergeCell ref="E22:I22"/>
    <mergeCell ref="E23:I23"/>
    <mergeCell ref="E24:I24"/>
    <mergeCell ref="E25:I25"/>
    <mergeCell ref="E26:I26"/>
    <mergeCell ref="E27:I27"/>
    <mergeCell ref="E28:I28"/>
    <mergeCell ref="E29:I29"/>
    <mergeCell ref="E30:I30"/>
    <mergeCell ref="E31:I31"/>
    <mergeCell ref="E32:I32"/>
    <mergeCell ref="E33:I33"/>
    <mergeCell ref="E34:I34"/>
    <mergeCell ref="E35:I35"/>
    <mergeCell ref="E36:I36"/>
    <mergeCell ref="E37:I37"/>
    <mergeCell ref="E38:I38"/>
    <mergeCell ref="E39:I39"/>
    <mergeCell ref="E40:I40"/>
    <mergeCell ref="E41:I41"/>
    <mergeCell ref="E42:I42"/>
    <mergeCell ref="E43:I43"/>
    <mergeCell ref="E44:I44"/>
    <mergeCell ref="E45:I45"/>
    <mergeCell ref="E46:I46"/>
    <mergeCell ref="E47:I47"/>
    <mergeCell ref="E48:I48"/>
    <mergeCell ref="E49:I49"/>
    <mergeCell ref="E50:I50"/>
    <mergeCell ref="E51:I51"/>
    <mergeCell ref="E52:I52"/>
    <mergeCell ref="E53:I53"/>
    <mergeCell ref="E54:I54"/>
    <mergeCell ref="E55:I55"/>
    <mergeCell ref="E56:I56"/>
    <mergeCell ref="E57:I57"/>
    <mergeCell ref="E58:I58"/>
    <mergeCell ref="E59:I59"/>
    <mergeCell ref="E60:I60"/>
    <mergeCell ref="E61:I61"/>
    <mergeCell ref="E111:I111"/>
    <mergeCell ref="E112:I112"/>
    <mergeCell ref="E113:I113"/>
    <mergeCell ref="E114:I114"/>
    <mergeCell ref="E115:I115"/>
    <mergeCell ref="E62:I62"/>
    <mergeCell ref="E63:I63"/>
    <mergeCell ref="E64:I64"/>
    <mergeCell ref="E65:I65"/>
    <mergeCell ref="E66:I66"/>
    <mergeCell ref="E67:I67"/>
    <mergeCell ref="E68:I68"/>
    <mergeCell ref="E69:I69"/>
    <mergeCell ref="E70:I70"/>
    <mergeCell ref="E71:I71"/>
    <mergeCell ref="E72:I72"/>
    <mergeCell ref="E73:I73"/>
    <mergeCell ref="E74:I74"/>
    <mergeCell ref="E75:I75"/>
    <mergeCell ref="E76:I76"/>
    <mergeCell ref="E116:I116"/>
    <mergeCell ref="E117:I117"/>
    <mergeCell ref="E118:I118"/>
    <mergeCell ref="E119:I119"/>
    <mergeCell ref="E120:I120"/>
    <mergeCell ref="E121:I121"/>
    <mergeCell ref="E122:I122"/>
    <mergeCell ref="E123:I123"/>
    <mergeCell ref="E124:I124"/>
    <mergeCell ref="E125:I125"/>
    <mergeCell ref="E126:I126"/>
    <mergeCell ref="E127:I127"/>
    <mergeCell ref="E128:I128"/>
    <mergeCell ref="E129:I129"/>
    <mergeCell ref="E130:I130"/>
    <mergeCell ref="E131:I131"/>
    <mergeCell ref="E132:I132"/>
    <mergeCell ref="E133:I133"/>
    <mergeCell ref="E134:I134"/>
    <mergeCell ref="E135:I135"/>
    <mergeCell ref="E136:I136"/>
    <mergeCell ref="E137:I137"/>
    <mergeCell ref="E138:I138"/>
    <mergeCell ref="E146:I146"/>
    <mergeCell ref="E147:I147"/>
    <mergeCell ref="E148:I148"/>
    <mergeCell ref="E149:I149"/>
    <mergeCell ref="E150:I150"/>
    <mergeCell ref="E151:I151"/>
    <mergeCell ref="E139:I139"/>
    <mergeCell ref="E140:I140"/>
    <mergeCell ref="E141:I141"/>
    <mergeCell ref="E142:I142"/>
    <mergeCell ref="E143:I143"/>
    <mergeCell ref="E144:I144"/>
    <mergeCell ref="E145:I145"/>
    <mergeCell ref="E77:I77"/>
    <mergeCell ref="E78:I78"/>
    <mergeCell ref="E79:I79"/>
    <mergeCell ref="E80:I80"/>
    <mergeCell ref="E81:I81"/>
    <mergeCell ref="E82:I82"/>
    <mergeCell ref="E83:I83"/>
    <mergeCell ref="E84:I84"/>
    <mergeCell ref="E85:I85"/>
    <mergeCell ref="E86:I86"/>
    <mergeCell ref="E87:I87"/>
    <mergeCell ref="E88:I88"/>
    <mergeCell ref="E89:I89"/>
    <mergeCell ref="E90:I90"/>
    <mergeCell ref="E91:I91"/>
    <mergeCell ref="E92:I92"/>
    <mergeCell ref="E93:I93"/>
    <mergeCell ref="E94:I94"/>
    <mergeCell ref="E104:I104"/>
    <mergeCell ref="E105:I105"/>
    <mergeCell ref="E106:I106"/>
    <mergeCell ref="E107:I107"/>
    <mergeCell ref="E108:I108"/>
    <mergeCell ref="E109:I109"/>
    <mergeCell ref="E110:I110"/>
    <mergeCell ref="E95:I95"/>
    <mergeCell ref="E96:I96"/>
    <mergeCell ref="E97:I97"/>
    <mergeCell ref="E98:I98"/>
    <mergeCell ref="E99:I99"/>
    <mergeCell ref="E100:I100"/>
    <mergeCell ref="E101:I101"/>
    <mergeCell ref="E102:I102"/>
    <mergeCell ref="E103:I103"/>
  </mergeCells>
  <printOptions horizontalCentered="1"/>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36</vt:i4>
      </vt:variant>
    </vt:vector>
  </HeadingPairs>
  <TitlesOfParts>
    <vt:vector size="44" baseType="lpstr">
      <vt:lpstr>DADOS GERAIS</vt:lpstr>
      <vt:lpstr>RESUMO</vt:lpstr>
      <vt:lpstr>ORC. SINTÉTICO</vt:lpstr>
      <vt:lpstr>CPUS</vt:lpstr>
      <vt:lpstr>BDI</vt:lpstr>
      <vt:lpstr>cronograma</vt:lpstr>
      <vt:lpstr>ENCARGOS SOCIAIS</vt:lpstr>
      <vt:lpstr>JUSTIFICATIVAS CPUS</vt:lpstr>
      <vt:lpstr>cronograma!Area_de_impressao</vt:lpstr>
      <vt:lpstr>'ENCARGOS SOCIAIS'!Z_0306F0C2_70DB_4729_BB6A_5299B1A5AEA0_.wvu.PrintArea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'ENCARGOS SOCIAIS'!Z_31669B58_6052_4B28_A2A6_B4D646275034_.wvu.PrintArea</vt:lpstr>
      <vt:lpstr>'JUSTIFICATIVAS CPUS'!Z_53D497E1_E826_4F8A_992E_431F101CA300_.wvu.PrintArea</vt:lpstr>
      <vt:lpstr>'ENCARGOS SOCIAIS'!Z_5C936B0E_B1B0_4680_9496_257339E19331_.wvu.PrintArea</vt:lpstr>
      <vt:lpstr>'ENCARGOS SOCIAIS'!Z_5EB5A1F5_D41C_4922_9EB6_0F91F671DD29_.wvu.PrintArea</vt:lpstr>
      <vt:lpstr>'JUSTIFICATIVAS CPUS'!Z_6C4A5780_A529_48FA_99BA_79BD868CD359_.wvu.PrintArea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Computador</cp:lastModifiedBy>
  <cp:lastPrinted>2025-03-26T17:56:42Z</cp:lastPrinted>
  <dcterms:created xsi:type="dcterms:W3CDTF">2024-03-24T14:34:26Z</dcterms:created>
  <dcterms:modified xsi:type="dcterms:W3CDTF">2025-04-02T18:28:49Z</dcterms:modified>
</cp:coreProperties>
</file>